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4"/>
  </bookViews>
  <sheets>
    <sheet name="1 квартал" sheetId="1" r:id="rId1"/>
    <sheet name="2 квартал" sheetId="15" r:id="rId2"/>
    <sheet name="3 квартал" sheetId="16" r:id="rId3"/>
    <sheet name="4 квартал" sheetId="17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" i="17" l="1"/>
  <c r="K18" i="17" l="1"/>
  <c r="L18" i="17"/>
  <c r="D21" i="7" l="1"/>
  <c r="D20" i="7"/>
  <c r="D17" i="7"/>
  <c r="D18" i="7"/>
  <c r="D16" i="7"/>
  <c r="D13" i="7"/>
  <c r="D14" i="7"/>
  <c r="D12" i="7"/>
  <c r="E14" i="7"/>
  <c r="G23" i="7"/>
  <c r="L58" i="6"/>
  <c r="E58" i="6"/>
  <c r="M23" i="17"/>
  <c r="E23" i="17"/>
  <c r="M23" i="16"/>
  <c r="E23" i="16"/>
  <c r="M23" i="15"/>
  <c r="E23" i="15"/>
  <c r="A4" i="7"/>
  <c r="J52" i="6"/>
  <c r="J53" i="6"/>
  <c r="J47" i="6"/>
  <c r="J48" i="6"/>
  <c r="J43" i="6"/>
  <c r="J38" i="6"/>
  <c r="L19" i="17"/>
  <c r="I52" i="6" l="1"/>
  <c r="I53" i="6"/>
  <c r="B50" i="6"/>
  <c r="I47" i="6"/>
  <c r="I48" i="6"/>
  <c r="I43" i="6"/>
  <c r="I38" i="6"/>
  <c r="J33" i="6"/>
  <c r="I33" i="6"/>
  <c r="J28" i="6"/>
  <c r="I28" i="6"/>
  <c r="J27" i="6"/>
  <c r="J17" i="6" s="1"/>
  <c r="I27" i="6"/>
  <c r="F16" i="6"/>
  <c r="G16" i="6"/>
  <c r="H16" i="6"/>
  <c r="I16" i="6"/>
  <c r="J16" i="6"/>
  <c r="F17" i="6"/>
  <c r="G17" i="6"/>
  <c r="H17" i="6"/>
  <c r="F18" i="6"/>
  <c r="G18" i="6"/>
  <c r="H18" i="6"/>
  <c r="J18" i="6"/>
  <c r="F19" i="6"/>
  <c r="G19" i="6"/>
  <c r="H19" i="6"/>
  <c r="I19" i="6"/>
  <c r="J19" i="6"/>
  <c r="E17" i="6"/>
  <c r="E18" i="6"/>
  <c r="E19" i="6"/>
  <c r="E16" i="6"/>
  <c r="A6" i="6"/>
  <c r="B45" i="6"/>
  <c r="B40" i="6"/>
  <c r="B35" i="6"/>
  <c r="B30" i="6"/>
  <c r="B25" i="6"/>
  <c r="J19" i="17"/>
  <c r="I19" i="17"/>
  <c r="H19" i="17"/>
  <c r="G19" i="17"/>
  <c r="F19" i="17"/>
  <c r="E19" i="17"/>
  <c r="D19" i="17"/>
  <c r="C19" i="17"/>
  <c r="L17" i="17"/>
  <c r="K17" i="17"/>
  <c r="L16" i="17"/>
  <c r="K16" i="17"/>
  <c r="L15" i="17"/>
  <c r="K15" i="17"/>
  <c r="L14" i="17"/>
  <c r="K14" i="17"/>
  <c r="L13" i="17"/>
  <c r="K13" i="17"/>
  <c r="J19" i="16"/>
  <c r="I19" i="16"/>
  <c r="H19" i="16"/>
  <c r="G19" i="16"/>
  <c r="F19" i="16"/>
  <c r="E19" i="16"/>
  <c r="D19" i="16"/>
  <c r="C19" i="16"/>
  <c r="K19" i="16" s="1"/>
  <c r="L18" i="16"/>
  <c r="K18" i="16"/>
  <c r="L17" i="16"/>
  <c r="K17" i="16"/>
  <c r="L16" i="16"/>
  <c r="K16" i="16"/>
  <c r="L15" i="16"/>
  <c r="K15" i="16"/>
  <c r="L14" i="16"/>
  <c r="K14" i="16"/>
  <c r="L13" i="16"/>
  <c r="K13" i="16"/>
  <c r="J19" i="15"/>
  <c r="I19" i="15"/>
  <c r="H19" i="15"/>
  <c r="G19" i="15"/>
  <c r="F19" i="15"/>
  <c r="E19" i="15"/>
  <c r="D19" i="15"/>
  <c r="L19" i="15" s="1"/>
  <c r="C19" i="15"/>
  <c r="K19" i="15" s="1"/>
  <c r="L18" i="15"/>
  <c r="K18" i="15"/>
  <c r="L17" i="15"/>
  <c r="K17" i="15"/>
  <c r="L16" i="15"/>
  <c r="K16" i="15"/>
  <c r="L15" i="15"/>
  <c r="K15" i="15"/>
  <c r="L14" i="15"/>
  <c r="K14" i="15"/>
  <c r="L13" i="15"/>
  <c r="K13" i="15"/>
  <c r="I17" i="6" l="1"/>
  <c r="L19" i="16"/>
  <c r="I18" i="6"/>
  <c r="E13" i="7"/>
  <c r="E21" i="7"/>
  <c r="E18" i="7"/>
  <c r="E20" i="6" l="1"/>
  <c r="J35" i="6"/>
  <c r="J50" i="6"/>
  <c r="H50" i="6"/>
  <c r="G50" i="6"/>
  <c r="F50" i="6"/>
  <c r="E50" i="6"/>
  <c r="J45" i="6"/>
  <c r="H45" i="6"/>
  <c r="G45" i="6"/>
  <c r="F45" i="6"/>
  <c r="E45" i="6"/>
  <c r="J40" i="6"/>
  <c r="H40" i="6"/>
  <c r="G40" i="6"/>
  <c r="F40" i="6"/>
  <c r="E40" i="6"/>
  <c r="L15" i="1"/>
  <c r="L16" i="1"/>
  <c r="L17" i="1"/>
  <c r="L18" i="1"/>
  <c r="K14" i="1"/>
  <c r="K15" i="1"/>
  <c r="K16" i="1"/>
  <c r="K17" i="1"/>
  <c r="K18" i="1"/>
  <c r="E19" i="1"/>
  <c r="D19" i="1"/>
  <c r="F19" i="1"/>
  <c r="G19" i="1"/>
  <c r="H19" i="1"/>
  <c r="I19" i="1"/>
  <c r="J19" i="1"/>
  <c r="C19" i="1"/>
  <c r="K19" i="1" l="1"/>
  <c r="F35" i="6"/>
  <c r="E35" i="6"/>
  <c r="H35" i="6"/>
  <c r="G35" i="6"/>
  <c r="I50" i="6" l="1"/>
  <c r="I35" i="6"/>
  <c r="I40" i="6" l="1"/>
  <c r="F30" i="6"/>
  <c r="G30" i="6"/>
  <c r="H30" i="6"/>
  <c r="I30" i="6"/>
  <c r="J30" i="6"/>
  <c r="E30" i="6"/>
  <c r="I45" i="6" l="1"/>
  <c r="E20" i="7"/>
  <c r="E17" i="7"/>
  <c r="E16" i="7"/>
  <c r="E12" i="7"/>
  <c r="F25" i="6"/>
  <c r="G25" i="6"/>
  <c r="H25" i="6"/>
  <c r="I25" i="6"/>
  <c r="J25" i="6"/>
  <c r="E25" i="6"/>
  <c r="F20" i="6"/>
  <c r="G20" i="6"/>
  <c r="H20" i="6"/>
  <c r="I20" i="6"/>
  <c r="J20" i="6"/>
  <c r="E15" i="6"/>
  <c r="J15" i="6" l="1"/>
  <c r="F15" i="6"/>
  <c r="H15" i="6"/>
  <c r="I15" i="6"/>
  <c r="G15" i="6"/>
  <c r="L19" i="1"/>
  <c r="L14" i="1"/>
  <c r="L13" i="1"/>
  <c r="K13" i="1"/>
</calcChain>
</file>

<file path=xl/sharedStrings.xml><?xml version="1.0" encoding="utf-8"?>
<sst xmlns="http://schemas.openxmlformats.org/spreadsheetml/2006/main" count="263" uniqueCount="82">
  <si>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</si>
  <si>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</si>
  <si>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</si>
  <si>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</si>
  <si>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</si>
  <si>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</si>
  <si>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</si>
  <si>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</si>
  <si>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</si>
  <si>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</si>
  <si>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</si>
  <si>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</si>
  <si>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</si>
  <si>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</si>
  <si>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</si>
  <si>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</si>
  <si>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</si>
  <si>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</si>
  <si>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</si>
  <si>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</si>
  <si>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</si>
  <si>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</si>
  <si>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</si>
  <si>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</si>
  <si>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</si>
  <si>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</si>
  <si>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</si>
  <si>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</si>
  <si>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</si>
  <si>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</si>
  <si>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</si>
  <si>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</si>
  <si>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</si>
  <si>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</si>
  <si>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</si>
  <si>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</si>
  <si>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</si>
  <si>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</si>
  <si>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</si>
  <si>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</si>
  <si>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</si>
  <si>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</si>
  <si>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</si>
  <si>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</si>
  <si>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</si>
  <si>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</si>
  <si>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</si>
  <si>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</si>
  <si>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</si>
  <si>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</si>
  <si>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</si>
  <si>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</si>
  <si>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</si>
  <si>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</si>
  <si>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</si>
  <si>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</si>
  <si>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</si>
  <si>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</si>
  <si>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</si>
  <si>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</si>
  <si>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2021 года</t>
    </r>
  </si>
  <si>
    <t>___________________</t>
  </si>
  <si>
    <t>Источники и объёмы финансирования на 2021 год (тыс. рублей)</t>
  </si>
  <si>
    <t>Форма № 2</t>
  </si>
  <si>
    <r>
      <t xml:space="preserve">2021 </t>
    </r>
    <r>
      <rPr>
        <sz val="11"/>
        <color theme="1"/>
        <rFont val="Times New Roman"/>
        <family val="1"/>
        <charset val="204"/>
      </rPr>
      <t>году</t>
    </r>
  </si>
  <si>
    <t>«РАЗВИТИЕ МОЛОДЕЖНОЙ ПОЛИТИКИ, ФИЗИЧЕСКОЙ КУЛЬТУРЫ И СПОРТА В ПЕРВОМАЙСКОМ РАЙОНЕ НА 2019-2021 ГОДЫ»
Подпрограмма 1. «Развитие физической культуры и спорта в Первомайском районе на 2019 – 2021 годы»</t>
  </si>
  <si>
    <t>Обеспечение участия спортивных сборных команд муниципальных районов и городских округов Томской области 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</si>
  <si>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Обеспечение участия спортивных сборных команд Первомайского района в спортивных, физкультурных мероприятиях</t>
  </si>
  <si>
    <t>Организация и проведение районных спортивных, спортивно -массовых мероприятий,
Награждение спортсменов, приобретение наградного материала, Премирование спортсменов, денежное поощрение спортсменов, тренеров, ветеранов и активистов спорта. По итогам года. Приобретение канцелярии (бумага для печати, фото бумага, краска для принтера и т.д.)
Приобретение средств индивидуальной защиты (маски, перчатки, антисептик)
Услуги печати (изготовление баннеров, информационных табличек и т.д.)
Приобретение хозяйственных товаров</t>
  </si>
  <si>
    <t>Приобретение спортивного инвентаря для спортивно-оздоровительной работы</t>
  </si>
  <si>
    <t>Обеспечение условий для развития физической культуры и массового спорта
1. Приобретение спортивного инвентаря
2.Заработная плата 
инструкторам по спорту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</si>
  <si>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</t>
  </si>
  <si>
    <t>Руководитель МБОУ ДО «Первомайская ДЮСШ»</t>
  </si>
  <si>
    <t>Р.Н. Пангин</t>
  </si>
  <si>
    <t>Доля детей и молодежи (возраст 3-29 лет), систематически занимающихся физической культурой и спортом, в общей численности детей и молодежи (%)</t>
  </si>
  <si>
    <t>Доля граждан среднего возраста (женщины: 30-54 лет, мужчины: 30-59), систематически занимающихся физической культурой и спортом, в общей численности детей и молодежи (%)</t>
  </si>
  <si>
    <t>Доля граждан старшего возраста (женщины: 55-79 лет, мужчины: 60-79), систематически занимающихся физической культурой и спортом, в общей численности детей и молодежи (%)</t>
  </si>
  <si>
    <t>Количество спортивных сооружений, ед.</t>
  </si>
  <si>
    <t>Уровень обеспеченности граждан спортивными сооружениями исходя из единовременной пропускной способности объектов спорта (%)</t>
  </si>
  <si>
    <t>Количество участников мероприятий, чел.</t>
  </si>
  <si>
    <t>Кол-во занимающихся в секциях, чел.</t>
  </si>
  <si>
    <t>Кол-во талантливых спортсменов, направленных на сборы и спортивные мероприятия за пределы района, чел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</si>
</sst>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6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4" xfId="0" applyFont="1" applyBorder="1"/>
    <xf numFmtId="0" fontId="1" fillId="0" borderId="1" xfId="0" applyFont="1" applyBorder="1" applyAlignment="1"/>
    <xf numFmtId="0" fontId="1" fillId="3" borderId="1" xfId="0" applyFont="1" applyFill="1" applyBorder="1"/>
    <xf numFmtId="0" fontId="3" fillId="0" borderId="1" xfId="0" applyFont="1" applyBorder="1" applyAlignment="1"/>
    <xf numFmtId="0" fontId="10" fillId="3" borderId="1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6"/>
  <sheetViews>
    <sheetView view="pageLayout" topLeftCell="E18" zoomScale="115" zoomScaleNormal="100" zoomScalePageLayoutView="115" workbookViewId="0">
      <selection activeCell="H31" sqref="H31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</cols>
  <sheetData>
    <row r="1" spans="1:14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4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</row>
    <row r="3" spans="1:14" x14ac:dyDescent="0.25">
      <c r="A3" s="82" t="s">
        <v>15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ht="32.25" customHeight="1" x14ac:dyDescent="0.25">
      <c r="A4" s="83" t="s">
        <v>65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8.25" customHeight="1" x14ac:dyDescent="0.25">
      <c r="A5" s="85" t="s">
        <v>16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</row>
    <row r="6" spans="1:14" x14ac:dyDescent="0.25">
      <c r="A6" s="84" t="s">
        <v>21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</row>
    <row r="7" spans="1:14" ht="8.25" customHeight="1" x14ac:dyDescent="0.25">
      <c r="A7" s="85" t="s">
        <v>17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</row>
    <row r="8" spans="1:14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s="4" customFormat="1" ht="27.75" customHeight="1" x14ac:dyDescent="0.25">
      <c r="A9" s="79" t="s">
        <v>1</v>
      </c>
      <c r="B9" s="79" t="s">
        <v>2</v>
      </c>
      <c r="C9" s="79" t="s">
        <v>62</v>
      </c>
      <c r="D9" s="79"/>
      <c r="E9" s="79"/>
      <c r="F9" s="79"/>
      <c r="G9" s="79"/>
      <c r="H9" s="79"/>
      <c r="I9" s="79"/>
      <c r="J9" s="79"/>
      <c r="K9" s="79"/>
      <c r="L9" s="79"/>
      <c r="M9" s="79" t="s">
        <v>4</v>
      </c>
      <c r="N9" s="79" t="s">
        <v>5</v>
      </c>
    </row>
    <row r="10" spans="1:14" s="4" customFormat="1" ht="30" customHeight="1" x14ac:dyDescent="0.25">
      <c r="A10" s="79"/>
      <c r="B10" s="79"/>
      <c r="C10" s="78" t="s">
        <v>8</v>
      </c>
      <c r="D10" s="78"/>
      <c r="E10" s="78" t="s">
        <v>3</v>
      </c>
      <c r="F10" s="78"/>
      <c r="G10" s="78" t="s">
        <v>9</v>
      </c>
      <c r="H10" s="78"/>
      <c r="I10" s="79" t="s">
        <v>10</v>
      </c>
      <c r="J10" s="79"/>
      <c r="K10" s="79" t="s">
        <v>11</v>
      </c>
      <c r="L10" s="79"/>
      <c r="M10" s="79"/>
      <c r="N10" s="79"/>
    </row>
    <row r="11" spans="1:14" ht="72" x14ac:dyDescent="0.25">
      <c r="A11" s="79"/>
      <c r="B11" s="79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79"/>
      <c r="N11" s="79"/>
    </row>
    <row r="12" spans="1:14" x14ac:dyDescent="0.25">
      <c r="A12" s="69">
        <v>1</v>
      </c>
      <c r="B12" s="69">
        <v>2</v>
      </c>
      <c r="C12" s="69">
        <v>3</v>
      </c>
      <c r="D12" s="69">
        <v>4</v>
      </c>
      <c r="E12" s="69">
        <v>5</v>
      </c>
      <c r="F12" s="69">
        <v>6</v>
      </c>
      <c r="G12" s="69">
        <v>7</v>
      </c>
      <c r="H12" s="69">
        <v>8</v>
      </c>
      <c r="I12" s="69">
        <v>9</v>
      </c>
      <c r="J12" s="69">
        <v>10</v>
      </c>
      <c r="K12" s="69">
        <v>11</v>
      </c>
      <c r="L12" s="69">
        <v>12</v>
      </c>
      <c r="M12" s="69">
        <v>13</v>
      </c>
      <c r="N12" s="69">
        <v>14</v>
      </c>
    </row>
    <row r="13" spans="1:14" ht="226.5" customHeight="1" x14ac:dyDescent="0.25">
      <c r="A13" s="5">
        <v>1</v>
      </c>
      <c r="B13" s="11" t="s">
        <v>66</v>
      </c>
      <c r="C13" s="67"/>
      <c r="D13" s="67"/>
      <c r="E13" s="67">
        <v>172.3</v>
      </c>
      <c r="F13" s="67">
        <v>112.6</v>
      </c>
      <c r="G13" s="67">
        <v>9.0679999999999996</v>
      </c>
      <c r="H13" s="67">
        <v>5.9260000000000002</v>
      </c>
      <c r="I13" s="67"/>
      <c r="J13" s="67"/>
      <c r="K13" s="57">
        <f>C13+E13+G13+I13</f>
        <v>181.36800000000002</v>
      </c>
      <c r="L13" s="57">
        <f>D13+F13+H13+J13</f>
        <v>118.526</v>
      </c>
      <c r="M13" s="16"/>
      <c r="N13" s="16"/>
    </row>
    <row r="14" spans="1:14" ht="55.5" customHeight="1" x14ac:dyDescent="0.25">
      <c r="A14" s="5">
        <v>2</v>
      </c>
      <c r="B14" s="11" t="s">
        <v>67</v>
      </c>
      <c r="C14" s="67"/>
      <c r="D14" s="67"/>
      <c r="E14" s="67"/>
      <c r="F14" s="67"/>
      <c r="G14" s="67">
        <v>214</v>
      </c>
      <c r="H14" s="67"/>
      <c r="I14" s="67"/>
      <c r="J14" s="67"/>
      <c r="K14" s="57">
        <f t="shared" ref="K14:K18" si="0">C14+E14+G14+I14</f>
        <v>214</v>
      </c>
      <c r="L14" s="57">
        <f t="shared" ref="L14:L19" si="1">D14+F14+H14+J14</f>
        <v>0</v>
      </c>
      <c r="M14" s="16"/>
      <c r="N14" s="16"/>
    </row>
    <row r="15" spans="1:14" ht="256.5" customHeight="1" x14ac:dyDescent="0.25">
      <c r="A15" s="5">
        <v>3</v>
      </c>
      <c r="B15" s="11" t="s">
        <v>68</v>
      </c>
      <c r="C15" s="67"/>
      <c r="D15" s="67"/>
      <c r="E15" s="67"/>
      <c r="F15" s="67"/>
      <c r="G15" s="67">
        <v>146</v>
      </c>
      <c r="H15" s="67">
        <v>36.799999999999997</v>
      </c>
      <c r="I15" s="67"/>
      <c r="J15" s="67"/>
      <c r="K15" s="57">
        <f t="shared" si="0"/>
        <v>146</v>
      </c>
      <c r="L15" s="57">
        <f t="shared" si="1"/>
        <v>36.799999999999997</v>
      </c>
      <c r="M15" s="16"/>
      <c r="N15" s="16"/>
    </row>
    <row r="16" spans="1:14" ht="33.75" x14ac:dyDescent="0.25">
      <c r="A16" s="5">
        <v>4</v>
      </c>
      <c r="B16" s="11" t="s">
        <v>69</v>
      </c>
      <c r="C16" s="67"/>
      <c r="D16" s="67"/>
      <c r="E16" s="67"/>
      <c r="F16" s="67"/>
      <c r="G16" s="67">
        <v>10</v>
      </c>
      <c r="H16" s="67"/>
      <c r="I16" s="67"/>
      <c r="J16" s="67"/>
      <c r="K16" s="57">
        <f t="shared" si="0"/>
        <v>10</v>
      </c>
      <c r="L16" s="57">
        <f t="shared" si="1"/>
        <v>0</v>
      </c>
      <c r="M16" s="16"/>
      <c r="N16" s="16"/>
    </row>
    <row r="17" spans="1:14" ht="84" customHeight="1" x14ac:dyDescent="0.25">
      <c r="A17" s="5">
        <v>5</v>
      </c>
      <c r="B17" s="11" t="s">
        <v>70</v>
      </c>
      <c r="C17" s="67"/>
      <c r="D17" s="67"/>
      <c r="E17" s="67">
        <v>2022</v>
      </c>
      <c r="F17" s="67">
        <v>611.20000000000005</v>
      </c>
      <c r="G17" s="67">
        <v>106.42100000000001</v>
      </c>
      <c r="H17" s="67">
        <v>29.6</v>
      </c>
      <c r="I17" s="67"/>
      <c r="J17" s="67"/>
      <c r="K17" s="57">
        <f t="shared" si="0"/>
        <v>2128.4209999999998</v>
      </c>
      <c r="L17" s="57">
        <f t="shared" si="1"/>
        <v>640.80000000000007</v>
      </c>
      <c r="M17" s="16"/>
      <c r="N17" s="16"/>
    </row>
    <row r="18" spans="1:14" ht="147" customHeight="1" x14ac:dyDescent="0.25">
      <c r="A18" s="5">
        <v>6</v>
      </c>
      <c r="B18" s="11" t="s">
        <v>71</v>
      </c>
      <c r="C18" s="67"/>
      <c r="D18" s="67"/>
      <c r="E18" s="67">
        <v>300</v>
      </c>
      <c r="F18" s="67"/>
      <c r="G18" s="67">
        <v>30</v>
      </c>
      <c r="H18" s="67"/>
      <c r="I18" s="67"/>
      <c r="J18" s="67"/>
      <c r="K18" s="57">
        <f t="shared" si="0"/>
        <v>330</v>
      </c>
      <c r="L18" s="57">
        <f t="shared" si="1"/>
        <v>0</v>
      </c>
      <c r="M18" s="16"/>
      <c r="N18" s="16"/>
    </row>
    <row r="19" spans="1:14" x14ac:dyDescent="0.25">
      <c r="A19" s="12"/>
      <c r="B19" s="13" t="s">
        <v>18</v>
      </c>
      <c r="C19" s="13">
        <f t="shared" ref="C19:J19" si="2">SUM(C13:C18)</f>
        <v>0</v>
      </c>
      <c r="D19" s="24">
        <f t="shared" si="2"/>
        <v>0</v>
      </c>
      <c r="E19" s="24">
        <f t="shared" si="2"/>
        <v>2494.3000000000002</v>
      </c>
      <c r="F19" s="24">
        <f t="shared" si="2"/>
        <v>723.80000000000007</v>
      </c>
      <c r="G19" s="24">
        <f t="shared" si="2"/>
        <v>515.48900000000003</v>
      </c>
      <c r="H19" s="24">
        <f t="shared" si="2"/>
        <v>72.325999999999993</v>
      </c>
      <c r="I19" s="24">
        <f t="shared" si="2"/>
        <v>0</v>
      </c>
      <c r="J19" s="24">
        <f t="shared" si="2"/>
        <v>0</v>
      </c>
      <c r="K19" s="13">
        <f>C19+E19+G19+I19</f>
        <v>3009.7890000000002</v>
      </c>
      <c r="L19" s="13">
        <f t="shared" si="1"/>
        <v>796.12600000000009</v>
      </c>
      <c r="M19" s="17"/>
      <c r="N19" s="17"/>
    </row>
    <row r="20" spans="1:1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3"/>
      <c r="B23" s="1"/>
      <c r="C23" s="1"/>
      <c r="D23" s="30"/>
      <c r="E23" s="80" t="s">
        <v>72</v>
      </c>
      <c r="F23" s="80"/>
      <c r="G23" s="80"/>
      <c r="H23" s="80"/>
      <c r="I23" s="80"/>
      <c r="J23" s="80"/>
      <c r="K23" s="29"/>
      <c r="L23" s="31" t="s">
        <v>48</v>
      </c>
      <c r="M23" s="30" t="s">
        <v>73</v>
      </c>
      <c r="N23" s="30"/>
    </row>
    <row r="24" spans="1:1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21.75" customHeight="1" x14ac:dyDescent="0.25">
      <c r="A25" s="81" t="s">
        <v>19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</row>
    <row r="26" spans="1:14" ht="21.75" customHeight="1" x14ac:dyDescent="0.25">
      <c r="A26" s="81" t="s">
        <v>20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</row>
  </sheetData>
  <mergeCells count="19">
    <mergeCell ref="E23:J23"/>
    <mergeCell ref="A25:N25"/>
    <mergeCell ref="A26:N26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0.15625" top="0.76041666666666663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6"/>
  <sheetViews>
    <sheetView view="pageLayout" topLeftCell="E18" zoomScale="115" zoomScaleNormal="100" zoomScalePageLayoutView="115" workbookViewId="0">
      <selection activeCell="M24" sqref="M2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</cols>
  <sheetData>
    <row r="1" spans="1:14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4" x14ac:dyDescent="0.25">
      <c r="A2" s="76"/>
      <c r="B2" s="2"/>
      <c r="C2" s="2"/>
      <c r="D2" s="2"/>
      <c r="E2" s="58" t="s">
        <v>12</v>
      </c>
      <c r="F2" s="25">
        <v>6</v>
      </c>
      <c r="G2" s="76" t="s">
        <v>24</v>
      </c>
      <c r="H2" s="25">
        <v>2021</v>
      </c>
      <c r="I2" s="8" t="s">
        <v>14</v>
      </c>
      <c r="J2" s="2"/>
      <c r="K2" s="2"/>
      <c r="L2" s="2"/>
      <c r="M2" s="2"/>
      <c r="N2" s="2"/>
    </row>
    <row r="3" spans="1:14" x14ac:dyDescent="0.25">
      <c r="A3" s="82" t="s">
        <v>15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ht="32.25" customHeight="1" x14ac:dyDescent="0.25">
      <c r="A4" s="83" t="s">
        <v>65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8.25" customHeight="1" x14ac:dyDescent="0.25">
      <c r="A5" s="85" t="s">
        <v>16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</row>
    <row r="6" spans="1:14" x14ac:dyDescent="0.25">
      <c r="A6" s="84" t="s">
        <v>21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</row>
    <row r="7" spans="1:14" ht="8.25" customHeight="1" x14ac:dyDescent="0.25">
      <c r="A7" s="85" t="s">
        <v>17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</row>
    <row r="8" spans="1:14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4" s="4" customFormat="1" ht="27.75" customHeight="1" x14ac:dyDescent="0.25">
      <c r="A9" s="79" t="s">
        <v>1</v>
      </c>
      <c r="B9" s="79" t="s">
        <v>2</v>
      </c>
      <c r="C9" s="79" t="s">
        <v>62</v>
      </c>
      <c r="D9" s="79"/>
      <c r="E9" s="79"/>
      <c r="F9" s="79"/>
      <c r="G9" s="79"/>
      <c r="H9" s="79"/>
      <c r="I9" s="79"/>
      <c r="J9" s="79"/>
      <c r="K9" s="79"/>
      <c r="L9" s="79"/>
      <c r="M9" s="79" t="s">
        <v>4</v>
      </c>
      <c r="N9" s="79" t="s">
        <v>5</v>
      </c>
    </row>
    <row r="10" spans="1:14" s="4" customFormat="1" ht="30" customHeight="1" x14ac:dyDescent="0.25">
      <c r="A10" s="79"/>
      <c r="B10" s="79"/>
      <c r="C10" s="78" t="s">
        <v>8</v>
      </c>
      <c r="D10" s="78"/>
      <c r="E10" s="78" t="s">
        <v>3</v>
      </c>
      <c r="F10" s="78"/>
      <c r="G10" s="78" t="s">
        <v>9</v>
      </c>
      <c r="H10" s="78"/>
      <c r="I10" s="79" t="s">
        <v>10</v>
      </c>
      <c r="J10" s="79"/>
      <c r="K10" s="79" t="s">
        <v>11</v>
      </c>
      <c r="L10" s="79"/>
      <c r="M10" s="79"/>
      <c r="N10" s="79"/>
    </row>
    <row r="11" spans="1:14" ht="72" x14ac:dyDescent="0.25">
      <c r="A11" s="79"/>
      <c r="B11" s="79"/>
      <c r="C11" s="73" t="s">
        <v>22</v>
      </c>
      <c r="D11" s="73" t="s">
        <v>7</v>
      </c>
      <c r="E11" s="73" t="s">
        <v>22</v>
      </c>
      <c r="F11" s="73" t="s">
        <v>7</v>
      </c>
      <c r="G11" s="73" t="s">
        <v>22</v>
      </c>
      <c r="H11" s="73" t="s">
        <v>7</v>
      </c>
      <c r="I11" s="73" t="s">
        <v>22</v>
      </c>
      <c r="J11" s="73" t="s">
        <v>7</v>
      </c>
      <c r="K11" s="73" t="s">
        <v>23</v>
      </c>
      <c r="L11" s="73" t="s">
        <v>6</v>
      </c>
      <c r="M11" s="79"/>
      <c r="N11" s="79"/>
    </row>
    <row r="12" spans="1:14" x14ac:dyDescent="0.25">
      <c r="A12" s="69">
        <v>1</v>
      </c>
      <c r="B12" s="69">
        <v>2</v>
      </c>
      <c r="C12" s="69">
        <v>3</v>
      </c>
      <c r="D12" s="69">
        <v>4</v>
      </c>
      <c r="E12" s="69">
        <v>5</v>
      </c>
      <c r="F12" s="69">
        <v>6</v>
      </c>
      <c r="G12" s="69">
        <v>7</v>
      </c>
      <c r="H12" s="69">
        <v>8</v>
      </c>
      <c r="I12" s="69">
        <v>9</v>
      </c>
      <c r="J12" s="69">
        <v>10</v>
      </c>
      <c r="K12" s="69">
        <v>11</v>
      </c>
      <c r="L12" s="69">
        <v>12</v>
      </c>
      <c r="M12" s="69">
        <v>13</v>
      </c>
      <c r="N12" s="69">
        <v>14</v>
      </c>
    </row>
    <row r="13" spans="1:14" ht="226.5" customHeight="1" x14ac:dyDescent="0.25">
      <c r="A13" s="5">
        <v>1</v>
      </c>
      <c r="B13" s="11" t="s">
        <v>66</v>
      </c>
      <c r="C13" s="67"/>
      <c r="D13" s="67"/>
      <c r="E13" s="67">
        <v>172.3</v>
      </c>
      <c r="F13" s="67">
        <v>112.6</v>
      </c>
      <c r="G13" s="67">
        <v>9.0679999999999996</v>
      </c>
      <c r="H13" s="67">
        <v>5.9260000000000002</v>
      </c>
      <c r="I13" s="67"/>
      <c r="J13" s="67"/>
      <c r="K13" s="74">
        <f>C13+E13+G13+I13</f>
        <v>181.36800000000002</v>
      </c>
      <c r="L13" s="74">
        <f>D13+F13+H13+J13</f>
        <v>118.526</v>
      </c>
      <c r="M13" s="16"/>
      <c r="N13" s="16"/>
    </row>
    <row r="14" spans="1:14" ht="55.5" customHeight="1" x14ac:dyDescent="0.25">
      <c r="A14" s="5">
        <v>2</v>
      </c>
      <c r="B14" s="11" t="s">
        <v>67</v>
      </c>
      <c r="C14" s="67"/>
      <c r="D14" s="67"/>
      <c r="E14" s="67"/>
      <c r="F14" s="67"/>
      <c r="G14" s="67">
        <v>214</v>
      </c>
      <c r="H14" s="67"/>
      <c r="I14" s="67"/>
      <c r="J14" s="67"/>
      <c r="K14" s="74">
        <f t="shared" ref="K14:L19" si="0">C14+E14+G14+I14</f>
        <v>214</v>
      </c>
      <c r="L14" s="74">
        <f t="shared" si="0"/>
        <v>0</v>
      </c>
      <c r="M14" s="16"/>
      <c r="N14" s="16"/>
    </row>
    <row r="15" spans="1:14" ht="256.5" customHeight="1" x14ac:dyDescent="0.25">
      <c r="A15" s="5">
        <v>3</v>
      </c>
      <c r="B15" s="11" t="s">
        <v>68</v>
      </c>
      <c r="C15" s="67"/>
      <c r="D15" s="67"/>
      <c r="E15" s="67"/>
      <c r="F15" s="67"/>
      <c r="G15" s="67">
        <v>146</v>
      </c>
      <c r="H15" s="67">
        <v>149.30000000000001</v>
      </c>
      <c r="I15" s="67"/>
      <c r="J15" s="67"/>
      <c r="K15" s="74">
        <f t="shared" si="0"/>
        <v>146</v>
      </c>
      <c r="L15" s="74">
        <f t="shared" si="0"/>
        <v>149.30000000000001</v>
      </c>
      <c r="M15" s="16"/>
      <c r="N15" s="16"/>
    </row>
    <row r="16" spans="1:14" ht="33.75" x14ac:dyDescent="0.25">
      <c r="A16" s="5">
        <v>4</v>
      </c>
      <c r="B16" s="11" t="s">
        <v>69</v>
      </c>
      <c r="C16" s="67"/>
      <c r="D16" s="67"/>
      <c r="E16" s="67"/>
      <c r="F16" s="67"/>
      <c r="G16" s="67">
        <v>10</v>
      </c>
      <c r="H16" s="67"/>
      <c r="I16" s="67"/>
      <c r="J16" s="67"/>
      <c r="K16" s="74">
        <f t="shared" si="0"/>
        <v>10</v>
      </c>
      <c r="L16" s="74">
        <f t="shared" si="0"/>
        <v>0</v>
      </c>
      <c r="M16" s="16"/>
      <c r="N16" s="16"/>
    </row>
    <row r="17" spans="1:14" ht="84" customHeight="1" x14ac:dyDescent="0.25">
      <c r="A17" s="5">
        <v>5</v>
      </c>
      <c r="B17" s="11" t="s">
        <v>70</v>
      </c>
      <c r="C17" s="67"/>
      <c r="D17" s="67"/>
      <c r="E17" s="67">
        <v>2022</v>
      </c>
      <c r="F17" s="67">
        <v>1081.3</v>
      </c>
      <c r="G17" s="67">
        <v>106.42100000000001</v>
      </c>
      <c r="H17" s="67">
        <v>53</v>
      </c>
      <c r="I17" s="67"/>
      <c r="J17" s="67"/>
      <c r="K17" s="74">
        <f t="shared" si="0"/>
        <v>2128.4209999999998</v>
      </c>
      <c r="L17" s="74">
        <f t="shared" si="0"/>
        <v>1134.3</v>
      </c>
      <c r="M17" s="16"/>
      <c r="N17" s="16"/>
    </row>
    <row r="18" spans="1:14" ht="147" customHeight="1" x14ac:dyDescent="0.25">
      <c r="A18" s="5">
        <v>6</v>
      </c>
      <c r="B18" s="11" t="s">
        <v>71</v>
      </c>
      <c r="C18" s="67"/>
      <c r="D18" s="67"/>
      <c r="E18" s="67">
        <v>300</v>
      </c>
      <c r="F18" s="67"/>
      <c r="G18" s="67">
        <v>30</v>
      </c>
      <c r="H18" s="67"/>
      <c r="I18" s="67"/>
      <c r="J18" s="67"/>
      <c r="K18" s="74">
        <f t="shared" si="0"/>
        <v>330</v>
      </c>
      <c r="L18" s="74">
        <f t="shared" si="0"/>
        <v>0</v>
      </c>
      <c r="M18" s="16"/>
      <c r="N18" s="16"/>
    </row>
    <row r="19" spans="1:14" x14ac:dyDescent="0.25">
      <c r="A19" s="12"/>
      <c r="B19" s="24" t="s">
        <v>18</v>
      </c>
      <c r="C19" s="24">
        <f t="shared" ref="C19:J19" si="1">SUM(C13:C18)</f>
        <v>0</v>
      </c>
      <c r="D19" s="24">
        <f t="shared" si="1"/>
        <v>0</v>
      </c>
      <c r="E19" s="24">
        <f t="shared" si="1"/>
        <v>2494.3000000000002</v>
      </c>
      <c r="F19" s="24">
        <f t="shared" si="1"/>
        <v>1193.8999999999999</v>
      </c>
      <c r="G19" s="24">
        <f t="shared" si="1"/>
        <v>515.48900000000003</v>
      </c>
      <c r="H19" s="24">
        <f t="shared" si="1"/>
        <v>208.226</v>
      </c>
      <c r="I19" s="24">
        <f t="shared" si="1"/>
        <v>0</v>
      </c>
      <c r="J19" s="24">
        <f t="shared" si="1"/>
        <v>0</v>
      </c>
      <c r="K19" s="24">
        <f>C19+E19+G19+I19</f>
        <v>3009.7890000000002</v>
      </c>
      <c r="L19" s="24">
        <f t="shared" si="0"/>
        <v>1402.1259999999997</v>
      </c>
      <c r="M19" s="17"/>
      <c r="N19" s="17"/>
    </row>
    <row r="20" spans="1:1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3"/>
      <c r="B23" s="1"/>
      <c r="C23" s="1"/>
      <c r="D23" s="30"/>
      <c r="E23" s="80" t="str">
        <f>'1 квартал'!E23:J23</f>
        <v>Руководитель МБОУ ДО «Первомайская ДЮСШ»</v>
      </c>
      <c r="F23" s="80"/>
      <c r="G23" s="80"/>
      <c r="H23" s="80"/>
      <c r="I23" s="80"/>
      <c r="J23" s="80"/>
      <c r="K23" s="29"/>
      <c r="L23" s="31" t="s">
        <v>48</v>
      </c>
      <c r="M23" s="30" t="str">
        <f>'1 квартал'!M23</f>
        <v>Р.Н. Пангин</v>
      </c>
      <c r="N23" s="30"/>
    </row>
    <row r="24" spans="1:1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21.75" customHeight="1" x14ac:dyDescent="0.25">
      <c r="A25" s="81" t="s">
        <v>19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</row>
    <row r="26" spans="1:14" ht="21.75" customHeight="1" x14ac:dyDescent="0.25">
      <c r="A26" s="81" t="s">
        <v>20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</row>
  </sheetData>
  <mergeCells count="19">
    <mergeCell ref="E23:J23"/>
    <mergeCell ref="A25:N25"/>
    <mergeCell ref="A26:N26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6"/>
  <sheetViews>
    <sheetView view="pageLayout" topLeftCell="E20" zoomScale="115" zoomScaleNormal="100" zoomScalePageLayoutView="115" workbookViewId="0">
      <selection activeCell="M24" sqref="M2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</cols>
  <sheetData>
    <row r="1" spans="1:14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4" x14ac:dyDescent="0.25">
      <c r="A2" s="76"/>
      <c r="B2" s="2"/>
      <c r="C2" s="2"/>
      <c r="D2" s="2"/>
      <c r="E2" s="58" t="s">
        <v>12</v>
      </c>
      <c r="F2" s="25">
        <v>9</v>
      </c>
      <c r="G2" s="76" t="s">
        <v>24</v>
      </c>
      <c r="H2" s="25">
        <v>2021</v>
      </c>
      <c r="I2" s="8" t="s">
        <v>14</v>
      </c>
      <c r="J2" s="2"/>
      <c r="K2" s="2"/>
      <c r="L2" s="2"/>
      <c r="M2" s="2"/>
      <c r="N2" s="2"/>
    </row>
    <row r="3" spans="1:14" x14ac:dyDescent="0.25">
      <c r="A3" s="82" t="s">
        <v>15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ht="32.25" customHeight="1" x14ac:dyDescent="0.25">
      <c r="A4" s="83" t="s">
        <v>65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8.25" customHeight="1" x14ac:dyDescent="0.25">
      <c r="A5" s="85" t="s">
        <v>16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</row>
    <row r="6" spans="1:14" x14ac:dyDescent="0.25">
      <c r="A6" s="84" t="s">
        <v>21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</row>
    <row r="7" spans="1:14" ht="8.25" customHeight="1" x14ac:dyDescent="0.25">
      <c r="A7" s="85" t="s">
        <v>17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</row>
    <row r="8" spans="1:14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4" s="4" customFormat="1" ht="27.75" customHeight="1" x14ac:dyDescent="0.25">
      <c r="A9" s="79" t="s">
        <v>1</v>
      </c>
      <c r="B9" s="79" t="s">
        <v>2</v>
      </c>
      <c r="C9" s="79" t="s">
        <v>62</v>
      </c>
      <c r="D9" s="79"/>
      <c r="E9" s="79"/>
      <c r="F9" s="79"/>
      <c r="G9" s="79"/>
      <c r="H9" s="79"/>
      <c r="I9" s="79"/>
      <c r="J9" s="79"/>
      <c r="K9" s="79"/>
      <c r="L9" s="79"/>
      <c r="M9" s="79" t="s">
        <v>4</v>
      </c>
      <c r="N9" s="79" t="s">
        <v>5</v>
      </c>
    </row>
    <row r="10" spans="1:14" s="4" customFormat="1" ht="30" customHeight="1" x14ac:dyDescent="0.25">
      <c r="A10" s="79"/>
      <c r="B10" s="79"/>
      <c r="C10" s="78" t="s">
        <v>8</v>
      </c>
      <c r="D10" s="78"/>
      <c r="E10" s="78" t="s">
        <v>3</v>
      </c>
      <c r="F10" s="78"/>
      <c r="G10" s="78" t="s">
        <v>9</v>
      </c>
      <c r="H10" s="78"/>
      <c r="I10" s="79" t="s">
        <v>10</v>
      </c>
      <c r="J10" s="79"/>
      <c r="K10" s="79" t="s">
        <v>11</v>
      </c>
      <c r="L10" s="79"/>
      <c r="M10" s="79"/>
      <c r="N10" s="79"/>
    </row>
    <row r="11" spans="1:14" ht="72" x14ac:dyDescent="0.25">
      <c r="A11" s="79"/>
      <c r="B11" s="79"/>
      <c r="C11" s="73" t="s">
        <v>22</v>
      </c>
      <c r="D11" s="73" t="s">
        <v>7</v>
      </c>
      <c r="E11" s="73" t="s">
        <v>22</v>
      </c>
      <c r="F11" s="73" t="s">
        <v>7</v>
      </c>
      <c r="G11" s="73" t="s">
        <v>22</v>
      </c>
      <c r="H11" s="73" t="s">
        <v>7</v>
      </c>
      <c r="I11" s="73" t="s">
        <v>22</v>
      </c>
      <c r="J11" s="73" t="s">
        <v>7</v>
      </c>
      <c r="K11" s="73" t="s">
        <v>23</v>
      </c>
      <c r="L11" s="73" t="s">
        <v>6</v>
      </c>
      <c r="M11" s="79"/>
      <c r="N11" s="79"/>
    </row>
    <row r="12" spans="1:14" x14ac:dyDescent="0.25">
      <c r="A12" s="69">
        <v>1</v>
      </c>
      <c r="B12" s="69">
        <v>2</v>
      </c>
      <c r="C12" s="69">
        <v>3</v>
      </c>
      <c r="D12" s="69">
        <v>4</v>
      </c>
      <c r="E12" s="69">
        <v>5</v>
      </c>
      <c r="F12" s="69">
        <v>6</v>
      </c>
      <c r="G12" s="69">
        <v>7</v>
      </c>
      <c r="H12" s="69">
        <v>8</v>
      </c>
      <c r="I12" s="69">
        <v>9</v>
      </c>
      <c r="J12" s="69">
        <v>10</v>
      </c>
      <c r="K12" s="69">
        <v>11</v>
      </c>
      <c r="L12" s="69">
        <v>12</v>
      </c>
      <c r="M12" s="69">
        <v>13</v>
      </c>
      <c r="N12" s="69">
        <v>14</v>
      </c>
    </row>
    <row r="13" spans="1:14" ht="226.5" customHeight="1" x14ac:dyDescent="0.25">
      <c r="A13" s="5">
        <v>1</v>
      </c>
      <c r="B13" s="11" t="s">
        <v>66</v>
      </c>
      <c r="C13" s="67"/>
      <c r="D13" s="67"/>
      <c r="E13" s="67">
        <v>172.3</v>
      </c>
      <c r="F13" s="67">
        <v>112.6</v>
      </c>
      <c r="G13" s="67">
        <v>9.0679999999999996</v>
      </c>
      <c r="H13" s="67">
        <v>5.9260000000000002</v>
      </c>
      <c r="I13" s="67"/>
      <c r="J13" s="67"/>
      <c r="K13" s="74">
        <f>C13+E13+G13+I13</f>
        <v>181.36800000000002</v>
      </c>
      <c r="L13" s="74">
        <f>D13+F13+H13+J13</f>
        <v>118.526</v>
      </c>
      <c r="M13" s="16"/>
      <c r="N13" s="16"/>
    </row>
    <row r="14" spans="1:14" ht="55.5" customHeight="1" x14ac:dyDescent="0.25">
      <c r="A14" s="5">
        <v>2</v>
      </c>
      <c r="B14" s="11" t="s">
        <v>67</v>
      </c>
      <c r="C14" s="67"/>
      <c r="D14" s="67"/>
      <c r="E14" s="67"/>
      <c r="F14" s="67"/>
      <c r="G14" s="67">
        <v>214</v>
      </c>
      <c r="H14" s="67">
        <v>4.8</v>
      </c>
      <c r="I14" s="67"/>
      <c r="J14" s="67"/>
      <c r="K14" s="74">
        <f t="shared" ref="K14:L19" si="0">C14+E14+G14+I14</f>
        <v>214</v>
      </c>
      <c r="L14" s="74">
        <f t="shared" si="0"/>
        <v>4.8</v>
      </c>
      <c r="M14" s="16"/>
      <c r="N14" s="16"/>
    </row>
    <row r="15" spans="1:14" ht="256.5" customHeight="1" x14ac:dyDescent="0.25">
      <c r="A15" s="5">
        <v>3</v>
      </c>
      <c r="B15" s="11" t="s">
        <v>68</v>
      </c>
      <c r="C15" s="67"/>
      <c r="D15" s="67"/>
      <c r="E15" s="67"/>
      <c r="F15" s="67"/>
      <c r="G15" s="67">
        <v>146</v>
      </c>
      <c r="H15" s="67">
        <v>154.5</v>
      </c>
      <c r="I15" s="67"/>
      <c r="J15" s="67"/>
      <c r="K15" s="74">
        <f t="shared" si="0"/>
        <v>146</v>
      </c>
      <c r="L15" s="74">
        <f t="shared" si="0"/>
        <v>154.5</v>
      </c>
      <c r="M15" s="16"/>
      <c r="N15" s="16"/>
    </row>
    <row r="16" spans="1:14" ht="33.75" x14ac:dyDescent="0.25">
      <c r="A16" s="5">
        <v>4</v>
      </c>
      <c r="B16" s="11" t="s">
        <v>69</v>
      </c>
      <c r="C16" s="67"/>
      <c r="D16" s="67"/>
      <c r="E16" s="67"/>
      <c r="F16" s="67"/>
      <c r="G16" s="67">
        <v>10</v>
      </c>
      <c r="H16" s="67"/>
      <c r="I16" s="67"/>
      <c r="J16" s="67"/>
      <c r="K16" s="74">
        <f t="shared" si="0"/>
        <v>10</v>
      </c>
      <c r="L16" s="74">
        <f t="shared" si="0"/>
        <v>0</v>
      </c>
      <c r="M16" s="16"/>
      <c r="N16" s="16"/>
    </row>
    <row r="17" spans="1:14" ht="84" customHeight="1" x14ac:dyDescent="0.25">
      <c r="A17" s="5">
        <v>5</v>
      </c>
      <c r="B17" s="11" t="s">
        <v>70</v>
      </c>
      <c r="C17" s="67"/>
      <c r="D17" s="67"/>
      <c r="E17" s="67">
        <v>2022</v>
      </c>
      <c r="F17" s="67">
        <v>1081.3</v>
      </c>
      <c r="G17" s="67">
        <v>106.42100000000001</v>
      </c>
      <c r="H17" s="67">
        <v>76.400000000000006</v>
      </c>
      <c r="I17" s="67"/>
      <c r="J17" s="67"/>
      <c r="K17" s="74">
        <f t="shared" si="0"/>
        <v>2128.4209999999998</v>
      </c>
      <c r="L17" s="74">
        <f t="shared" si="0"/>
        <v>1157.7</v>
      </c>
      <c r="M17" s="16"/>
      <c r="N17" s="16"/>
    </row>
    <row r="18" spans="1:14" ht="147" customHeight="1" x14ac:dyDescent="0.25">
      <c r="A18" s="5">
        <v>6</v>
      </c>
      <c r="B18" s="11" t="s">
        <v>71</v>
      </c>
      <c r="C18" s="67"/>
      <c r="D18" s="67"/>
      <c r="E18" s="67">
        <v>300</v>
      </c>
      <c r="F18" s="67">
        <v>300</v>
      </c>
      <c r="G18" s="67">
        <v>30</v>
      </c>
      <c r="H18" s="67">
        <v>30</v>
      </c>
      <c r="I18" s="67"/>
      <c r="J18" s="67"/>
      <c r="K18" s="74">
        <f t="shared" si="0"/>
        <v>330</v>
      </c>
      <c r="L18" s="74">
        <f t="shared" si="0"/>
        <v>330</v>
      </c>
      <c r="M18" s="16"/>
      <c r="N18" s="16"/>
    </row>
    <row r="19" spans="1:14" x14ac:dyDescent="0.25">
      <c r="A19" s="12"/>
      <c r="B19" s="24" t="s">
        <v>18</v>
      </c>
      <c r="C19" s="24">
        <f t="shared" ref="C19:J19" si="1">SUM(C13:C18)</f>
        <v>0</v>
      </c>
      <c r="D19" s="24">
        <f t="shared" si="1"/>
        <v>0</v>
      </c>
      <c r="E19" s="24">
        <f t="shared" si="1"/>
        <v>2494.3000000000002</v>
      </c>
      <c r="F19" s="24">
        <f t="shared" si="1"/>
        <v>1493.8999999999999</v>
      </c>
      <c r="G19" s="24">
        <f t="shared" si="1"/>
        <v>515.48900000000003</v>
      </c>
      <c r="H19" s="24">
        <f t="shared" si="1"/>
        <v>271.62599999999998</v>
      </c>
      <c r="I19" s="24">
        <f t="shared" si="1"/>
        <v>0</v>
      </c>
      <c r="J19" s="24">
        <f t="shared" si="1"/>
        <v>0</v>
      </c>
      <c r="K19" s="24">
        <f>C19+E19+G19+I19</f>
        <v>3009.7890000000002</v>
      </c>
      <c r="L19" s="24">
        <f t="shared" si="0"/>
        <v>1765.5259999999998</v>
      </c>
      <c r="M19" s="17"/>
      <c r="N19" s="17"/>
    </row>
    <row r="20" spans="1:1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3"/>
      <c r="B23" s="1"/>
      <c r="C23" s="1"/>
      <c r="D23" s="30"/>
      <c r="E23" s="80" t="str">
        <f>'1 квартал'!E23:J23</f>
        <v>Руководитель МБОУ ДО «Первомайская ДЮСШ»</v>
      </c>
      <c r="F23" s="80"/>
      <c r="G23" s="80"/>
      <c r="H23" s="80"/>
      <c r="I23" s="80"/>
      <c r="J23" s="80"/>
      <c r="K23" s="29"/>
      <c r="L23" s="31" t="s">
        <v>48</v>
      </c>
      <c r="M23" s="30" t="str">
        <f>'1 квартал'!M23</f>
        <v>Р.Н. Пангин</v>
      </c>
      <c r="N23" s="30"/>
    </row>
    <row r="24" spans="1:1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21.75" customHeight="1" x14ac:dyDescent="0.25">
      <c r="A25" s="81" t="s">
        <v>19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</row>
    <row r="26" spans="1:14" ht="21.75" customHeight="1" x14ac:dyDescent="0.25">
      <c r="A26" s="81" t="s">
        <v>20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</row>
  </sheetData>
  <mergeCells count="19">
    <mergeCell ref="E23:J23"/>
    <mergeCell ref="A25:N25"/>
    <mergeCell ref="A26:N26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6"/>
  <sheetViews>
    <sheetView view="pageLayout" topLeftCell="C18" zoomScale="115" zoomScaleNormal="100" zoomScalePageLayoutView="115" workbookViewId="0">
      <selection activeCell="H20" sqref="H20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</cols>
  <sheetData>
    <row r="1" spans="1:14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4" x14ac:dyDescent="0.25">
      <c r="A2" s="76"/>
      <c r="B2" s="2"/>
      <c r="C2" s="2"/>
      <c r="D2" s="2"/>
      <c r="E2" s="58" t="s">
        <v>12</v>
      </c>
      <c r="F2" s="25">
        <v>12</v>
      </c>
      <c r="G2" s="76" t="s">
        <v>24</v>
      </c>
      <c r="H2" s="25">
        <v>2021</v>
      </c>
      <c r="I2" s="8" t="s">
        <v>14</v>
      </c>
      <c r="J2" s="2"/>
      <c r="K2" s="2"/>
      <c r="L2" s="2"/>
      <c r="M2" s="2"/>
      <c r="N2" s="2"/>
    </row>
    <row r="3" spans="1:14" x14ac:dyDescent="0.25">
      <c r="A3" s="82" t="s">
        <v>15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ht="32.25" customHeight="1" x14ac:dyDescent="0.25">
      <c r="A4" s="83" t="s">
        <v>65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8.25" customHeight="1" x14ac:dyDescent="0.25">
      <c r="A5" s="85" t="s">
        <v>16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</row>
    <row r="6" spans="1:14" x14ac:dyDescent="0.25">
      <c r="A6" s="84" t="s">
        <v>21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</row>
    <row r="7" spans="1:14" ht="8.25" customHeight="1" x14ac:dyDescent="0.25">
      <c r="A7" s="85" t="s">
        <v>17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</row>
    <row r="8" spans="1:14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4" s="4" customFormat="1" ht="27.75" customHeight="1" x14ac:dyDescent="0.25">
      <c r="A9" s="79" t="s">
        <v>1</v>
      </c>
      <c r="B9" s="79" t="s">
        <v>2</v>
      </c>
      <c r="C9" s="79" t="s">
        <v>62</v>
      </c>
      <c r="D9" s="79"/>
      <c r="E9" s="79"/>
      <c r="F9" s="79"/>
      <c r="G9" s="79"/>
      <c r="H9" s="79"/>
      <c r="I9" s="79"/>
      <c r="J9" s="79"/>
      <c r="K9" s="79"/>
      <c r="L9" s="79"/>
      <c r="M9" s="79" t="s">
        <v>4</v>
      </c>
      <c r="N9" s="79" t="s">
        <v>5</v>
      </c>
    </row>
    <row r="10" spans="1:14" s="4" customFormat="1" ht="30" customHeight="1" x14ac:dyDescent="0.25">
      <c r="A10" s="79"/>
      <c r="B10" s="79"/>
      <c r="C10" s="78" t="s">
        <v>8</v>
      </c>
      <c r="D10" s="78"/>
      <c r="E10" s="78" t="s">
        <v>3</v>
      </c>
      <c r="F10" s="78"/>
      <c r="G10" s="78" t="s">
        <v>9</v>
      </c>
      <c r="H10" s="78"/>
      <c r="I10" s="79" t="s">
        <v>10</v>
      </c>
      <c r="J10" s="79"/>
      <c r="K10" s="79" t="s">
        <v>11</v>
      </c>
      <c r="L10" s="79"/>
      <c r="M10" s="79"/>
      <c r="N10" s="79"/>
    </row>
    <row r="11" spans="1:14" ht="72" x14ac:dyDescent="0.25">
      <c r="A11" s="79"/>
      <c r="B11" s="79"/>
      <c r="C11" s="73" t="s">
        <v>22</v>
      </c>
      <c r="D11" s="73" t="s">
        <v>7</v>
      </c>
      <c r="E11" s="73" t="s">
        <v>22</v>
      </c>
      <c r="F11" s="73" t="s">
        <v>7</v>
      </c>
      <c r="G11" s="73" t="s">
        <v>22</v>
      </c>
      <c r="H11" s="73" t="s">
        <v>7</v>
      </c>
      <c r="I11" s="73" t="s">
        <v>22</v>
      </c>
      <c r="J11" s="73" t="s">
        <v>7</v>
      </c>
      <c r="K11" s="73" t="s">
        <v>23</v>
      </c>
      <c r="L11" s="73" t="s">
        <v>6</v>
      </c>
      <c r="M11" s="79"/>
      <c r="N11" s="79"/>
    </row>
    <row r="12" spans="1:14" x14ac:dyDescent="0.25">
      <c r="A12" s="69">
        <v>1</v>
      </c>
      <c r="B12" s="69">
        <v>2</v>
      </c>
      <c r="C12" s="69">
        <v>3</v>
      </c>
      <c r="D12" s="69">
        <v>4</v>
      </c>
      <c r="E12" s="69">
        <v>5</v>
      </c>
      <c r="F12" s="69">
        <v>6</v>
      </c>
      <c r="G12" s="69">
        <v>7</v>
      </c>
      <c r="H12" s="69">
        <v>8</v>
      </c>
      <c r="I12" s="69">
        <v>9</v>
      </c>
      <c r="J12" s="69">
        <v>10</v>
      </c>
      <c r="K12" s="69">
        <v>11</v>
      </c>
      <c r="L12" s="69">
        <v>12</v>
      </c>
      <c r="M12" s="69">
        <v>13</v>
      </c>
      <c r="N12" s="69">
        <v>14</v>
      </c>
    </row>
    <row r="13" spans="1:14" ht="226.5" customHeight="1" x14ac:dyDescent="0.25">
      <c r="A13" s="5">
        <v>1</v>
      </c>
      <c r="B13" s="11" t="s">
        <v>66</v>
      </c>
      <c r="C13" s="67"/>
      <c r="D13" s="67"/>
      <c r="E13" s="67">
        <v>172.3</v>
      </c>
      <c r="F13" s="67">
        <v>112.6</v>
      </c>
      <c r="G13" s="67">
        <v>9.0679999999999996</v>
      </c>
      <c r="H13" s="67">
        <v>5.9260000000000002</v>
      </c>
      <c r="I13" s="67"/>
      <c r="J13" s="67"/>
      <c r="K13" s="74">
        <f>C13+E13+G13+I13</f>
        <v>181.36800000000002</v>
      </c>
      <c r="L13" s="74">
        <f>D13+F13+H13+J13</f>
        <v>118.526</v>
      </c>
      <c r="M13" s="16"/>
      <c r="N13" s="16"/>
    </row>
    <row r="14" spans="1:14" ht="55.5" customHeight="1" x14ac:dyDescent="0.25">
      <c r="A14" s="5">
        <v>2</v>
      </c>
      <c r="B14" s="11" t="s">
        <v>67</v>
      </c>
      <c r="C14" s="67"/>
      <c r="D14" s="67"/>
      <c r="E14" s="67"/>
      <c r="F14" s="67"/>
      <c r="G14" s="67">
        <v>214</v>
      </c>
      <c r="H14" s="67">
        <v>53.3</v>
      </c>
      <c r="I14" s="67"/>
      <c r="J14" s="67"/>
      <c r="K14" s="74">
        <f t="shared" ref="K14:L17" si="0">C14+E14+G14+I14</f>
        <v>214</v>
      </c>
      <c r="L14" s="74">
        <f t="shared" si="0"/>
        <v>53.3</v>
      </c>
      <c r="M14" s="16"/>
      <c r="N14" s="16"/>
    </row>
    <row r="15" spans="1:14" ht="256.5" customHeight="1" x14ac:dyDescent="0.25">
      <c r="A15" s="5">
        <v>3</v>
      </c>
      <c r="B15" s="11" t="s">
        <v>68</v>
      </c>
      <c r="C15" s="67"/>
      <c r="D15" s="67"/>
      <c r="E15" s="67"/>
      <c r="F15" s="67"/>
      <c r="G15" s="67">
        <v>146</v>
      </c>
      <c r="H15" s="67">
        <v>251.7</v>
      </c>
      <c r="I15" s="67"/>
      <c r="J15" s="67"/>
      <c r="K15" s="74">
        <f t="shared" si="0"/>
        <v>146</v>
      </c>
      <c r="L15" s="74">
        <f t="shared" si="0"/>
        <v>251.7</v>
      </c>
      <c r="M15" s="16"/>
      <c r="N15" s="16"/>
    </row>
    <row r="16" spans="1:14" ht="33.75" x14ac:dyDescent="0.25">
      <c r="A16" s="5">
        <v>4</v>
      </c>
      <c r="B16" s="11" t="s">
        <v>69</v>
      </c>
      <c r="C16" s="67"/>
      <c r="D16" s="67"/>
      <c r="E16" s="67"/>
      <c r="F16" s="67"/>
      <c r="G16" s="67">
        <v>10</v>
      </c>
      <c r="H16" s="67"/>
      <c r="I16" s="67"/>
      <c r="J16" s="67"/>
      <c r="K16" s="74">
        <f t="shared" si="0"/>
        <v>10</v>
      </c>
      <c r="L16" s="74">
        <f t="shared" si="0"/>
        <v>0</v>
      </c>
      <c r="M16" s="16"/>
      <c r="N16" s="16"/>
    </row>
    <row r="17" spans="1:14" ht="84" customHeight="1" x14ac:dyDescent="0.25">
      <c r="A17" s="5">
        <v>5</v>
      </c>
      <c r="B17" s="11" t="s">
        <v>70</v>
      </c>
      <c r="C17" s="67"/>
      <c r="D17" s="67"/>
      <c r="E17" s="67">
        <v>2322</v>
      </c>
      <c r="F17" s="67">
        <v>2126.3000000000002</v>
      </c>
      <c r="G17" s="67">
        <v>136.42099999999999</v>
      </c>
      <c r="H17" s="67">
        <v>111.911</v>
      </c>
      <c r="I17" s="67"/>
      <c r="J17" s="67"/>
      <c r="K17" s="74">
        <f t="shared" si="0"/>
        <v>2458.4209999999998</v>
      </c>
      <c r="L17" s="74">
        <f t="shared" si="0"/>
        <v>2238.2110000000002</v>
      </c>
      <c r="M17" s="16"/>
      <c r="N17" s="16"/>
    </row>
    <row r="18" spans="1:14" ht="147" customHeight="1" x14ac:dyDescent="0.25">
      <c r="A18" s="5">
        <v>6</v>
      </c>
      <c r="B18" s="11" t="s">
        <v>71</v>
      </c>
      <c r="C18" s="67"/>
      <c r="D18" s="67"/>
      <c r="E18" s="67"/>
      <c r="F18" s="67">
        <v>300</v>
      </c>
      <c r="G18" s="67"/>
      <c r="H18" s="67">
        <v>30</v>
      </c>
      <c r="I18" s="67"/>
      <c r="J18" s="67"/>
      <c r="K18" s="74">
        <f>C18+E18+G18+I18</f>
        <v>0</v>
      </c>
      <c r="L18" s="74">
        <f>D18+F18+H18+J18</f>
        <v>330</v>
      </c>
      <c r="M18" s="16"/>
      <c r="N18" s="16"/>
    </row>
    <row r="19" spans="1:14" x14ac:dyDescent="0.25">
      <c r="A19" s="12"/>
      <c r="B19" s="24" t="s">
        <v>18</v>
      </c>
      <c r="C19" s="24">
        <f t="shared" ref="C19:J19" si="1">SUM(C13:C18)</f>
        <v>0</v>
      </c>
      <c r="D19" s="24">
        <f t="shared" si="1"/>
        <v>0</v>
      </c>
      <c r="E19" s="24">
        <f t="shared" si="1"/>
        <v>2494.3000000000002</v>
      </c>
      <c r="F19" s="24">
        <f t="shared" si="1"/>
        <v>2538.9</v>
      </c>
      <c r="G19" s="24">
        <f t="shared" si="1"/>
        <v>515.48900000000003</v>
      </c>
      <c r="H19" s="24">
        <f t="shared" si="1"/>
        <v>452.83699999999999</v>
      </c>
      <c r="I19" s="24">
        <f t="shared" si="1"/>
        <v>0</v>
      </c>
      <c r="J19" s="24">
        <f t="shared" si="1"/>
        <v>0</v>
      </c>
      <c r="K19" s="24">
        <f>C19+E19+G19+I19</f>
        <v>3009.7890000000002</v>
      </c>
      <c r="L19" s="24">
        <f>D19+F19+H19+J19</f>
        <v>2991.7370000000001</v>
      </c>
      <c r="M19" s="17"/>
      <c r="N19" s="17"/>
    </row>
    <row r="20" spans="1:1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3"/>
      <c r="B23" s="1"/>
      <c r="C23" s="1"/>
      <c r="D23" s="30"/>
      <c r="E23" s="80" t="str">
        <f>'1 квартал'!E23:J23</f>
        <v>Руководитель МБОУ ДО «Первомайская ДЮСШ»</v>
      </c>
      <c r="F23" s="80"/>
      <c r="G23" s="80"/>
      <c r="H23" s="80"/>
      <c r="I23" s="80"/>
      <c r="J23" s="80"/>
      <c r="K23" s="29"/>
      <c r="L23" s="31" t="s">
        <v>48</v>
      </c>
      <c r="M23" s="30" t="str">
        <f>'1 квартал'!M23</f>
        <v>Р.Н. Пангин</v>
      </c>
      <c r="N23" s="30"/>
    </row>
    <row r="24" spans="1:1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21.75" customHeight="1" x14ac:dyDescent="0.25">
      <c r="A25" s="81" t="s">
        <v>19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</row>
    <row r="26" spans="1:14" ht="21.75" customHeight="1" x14ac:dyDescent="0.25">
      <c r="A26" s="81" t="s">
        <v>20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</row>
  </sheetData>
  <mergeCells count="19">
    <mergeCell ref="E23:J23"/>
    <mergeCell ref="A25:N25"/>
    <mergeCell ref="A26:N26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66"/>
  <sheetViews>
    <sheetView tabSelected="1" showWhiteSpace="0" view="pageLayout" topLeftCell="D1" zoomScaleNormal="100" workbookViewId="0">
      <selection activeCell="K25" sqref="K25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86" t="s">
        <v>38</v>
      </c>
      <c r="L1" s="86"/>
    </row>
    <row r="2" spans="1:14" ht="14.25" customHeight="1" x14ac:dyDescent="0.25">
      <c r="K2" s="21"/>
      <c r="L2" s="21" t="s">
        <v>37</v>
      </c>
    </row>
    <row r="3" spans="1:14" ht="14.25" customHeight="1" x14ac:dyDescent="0.25">
      <c r="A3" s="88" t="s">
        <v>25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4" x14ac:dyDescent="0.25">
      <c r="A4" s="87" t="s">
        <v>15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1"/>
    </row>
    <row r="5" spans="1:14" x14ac:dyDescent="0.25">
      <c r="A5" s="87" t="s">
        <v>60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1"/>
    </row>
    <row r="6" spans="1:14" ht="33" customHeight="1" x14ac:dyDescent="0.25">
      <c r="A6" s="83" t="str">
        <f>'4 квартал'!A4:N4</f>
        <v>«РАЗВИТИЕ МОЛОДЕЖНОЙ ПОЛИТИКИ, ФИЗИЧЕСКОЙ КУЛЬТУРЫ И СПОРТА В ПЕРВОМАЙСКОМ РАЙОНЕ НА 2019-2021 ГОДЫ»
Подпрограмма 1. «Развитие физической культуры и спорта в Первомайском районе на 2019 – 2021 годы»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41"/>
      <c r="N6" s="41"/>
    </row>
    <row r="7" spans="1:14" ht="8.25" customHeight="1" x14ac:dyDescent="0.25">
      <c r="A7" s="89" t="s">
        <v>35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1"/>
    </row>
    <row r="8" spans="1:14" x14ac:dyDescent="0.25">
      <c r="A8" s="90" t="s">
        <v>21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1"/>
    </row>
    <row r="9" spans="1:14" ht="8.25" customHeight="1" x14ac:dyDescent="0.25">
      <c r="A9" s="89" t="s">
        <v>34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1"/>
    </row>
    <row r="10" spans="1:14" x14ac:dyDescent="0.25">
      <c r="A10" s="10"/>
      <c r="B10" s="39"/>
      <c r="C10" s="39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79" t="s">
        <v>1</v>
      </c>
      <c r="B11" s="91" t="s">
        <v>26</v>
      </c>
      <c r="C11" s="92"/>
      <c r="D11" s="93"/>
      <c r="E11" s="79" t="s">
        <v>32</v>
      </c>
      <c r="F11" s="79"/>
      <c r="G11" s="79"/>
      <c r="H11" s="79"/>
      <c r="I11" s="79"/>
      <c r="J11" s="79"/>
      <c r="K11" s="79" t="s">
        <v>29</v>
      </c>
      <c r="L11" s="79" t="s">
        <v>30</v>
      </c>
      <c r="M11" s="3"/>
    </row>
    <row r="12" spans="1:14" s="4" customFormat="1" ht="30" customHeight="1" x14ac:dyDescent="0.25">
      <c r="A12" s="79"/>
      <c r="B12" s="94"/>
      <c r="C12" s="95"/>
      <c r="D12" s="96"/>
      <c r="E12" s="46">
        <v>2019</v>
      </c>
      <c r="F12" s="47" t="s">
        <v>31</v>
      </c>
      <c r="G12" s="46">
        <v>2020</v>
      </c>
      <c r="H12" s="47" t="s">
        <v>31</v>
      </c>
      <c r="I12" s="46">
        <v>2021</v>
      </c>
      <c r="J12" s="47" t="s">
        <v>31</v>
      </c>
      <c r="K12" s="79"/>
      <c r="L12" s="79"/>
      <c r="M12" s="3"/>
    </row>
    <row r="13" spans="1:14" ht="48" x14ac:dyDescent="0.25">
      <c r="A13" s="79"/>
      <c r="B13" s="97"/>
      <c r="C13" s="98"/>
      <c r="D13" s="99"/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79"/>
      <c r="L13" s="79"/>
      <c r="M13" s="1"/>
    </row>
    <row r="14" spans="1:14" x14ac:dyDescent="0.25">
      <c r="A14" s="14">
        <v>1</v>
      </c>
      <c r="B14" s="118">
        <v>2</v>
      </c>
      <c r="C14" s="119"/>
      <c r="D14" s="120"/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ht="15" customHeight="1" x14ac:dyDescent="0.25">
      <c r="A15" s="19"/>
      <c r="B15" s="109" t="s">
        <v>36</v>
      </c>
      <c r="C15" s="110"/>
      <c r="D15" s="111"/>
      <c r="E15" s="20">
        <f>E16+E17+E18+E19+E20</f>
        <v>0</v>
      </c>
      <c r="F15" s="20">
        <f t="shared" ref="F15:J15" si="0">F16+F17+F18+F19+F20</f>
        <v>0</v>
      </c>
      <c r="G15" s="20">
        <f t="shared" si="0"/>
        <v>0</v>
      </c>
      <c r="H15" s="20">
        <f t="shared" si="0"/>
        <v>0</v>
      </c>
      <c r="I15" s="20">
        <f t="shared" si="0"/>
        <v>3009.7890000000002</v>
      </c>
      <c r="J15" s="20">
        <f t="shared" si="0"/>
        <v>2991.7370000000001</v>
      </c>
      <c r="K15" s="20"/>
      <c r="L15" s="20"/>
      <c r="M15" s="1"/>
    </row>
    <row r="16" spans="1:14" x14ac:dyDescent="0.25">
      <c r="A16" s="40" t="s">
        <v>50</v>
      </c>
      <c r="B16" s="103" t="s">
        <v>8</v>
      </c>
      <c r="C16" s="104"/>
      <c r="D16" s="105"/>
      <c r="E16" s="20">
        <f>E26+E31+E36+E41+E46+E51</f>
        <v>0</v>
      </c>
      <c r="F16" s="20">
        <f t="shared" ref="F16:J16" si="1">F26+F31+F36+F41+F46+F51</f>
        <v>0</v>
      </c>
      <c r="G16" s="20">
        <f t="shared" si="1"/>
        <v>0</v>
      </c>
      <c r="H16" s="20">
        <f t="shared" si="1"/>
        <v>0</v>
      </c>
      <c r="I16" s="20">
        <f t="shared" si="1"/>
        <v>0</v>
      </c>
      <c r="J16" s="20">
        <f t="shared" si="1"/>
        <v>0</v>
      </c>
      <c r="K16" s="20"/>
      <c r="L16" s="20"/>
      <c r="M16" s="1"/>
    </row>
    <row r="17" spans="1:13" x14ac:dyDescent="0.25">
      <c r="A17" s="40" t="s">
        <v>51</v>
      </c>
      <c r="B17" s="103" t="s">
        <v>3</v>
      </c>
      <c r="C17" s="104"/>
      <c r="D17" s="105"/>
      <c r="E17" s="20">
        <f t="shared" ref="E17:J19" si="2">E27+E32+E37+E42+E47+E52</f>
        <v>0</v>
      </c>
      <c r="F17" s="20">
        <f t="shared" si="2"/>
        <v>0</v>
      </c>
      <c r="G17" s="20">
        <f t="shared" si="2"/>
        <v>0</v>
      </c>
      <c r="H17" s="20">
        <f t="shared" si="2"/>
        <v>0</v>
      </c>
      <c r="I17" s="20">
        <f t="shared" si="2"/>
        <v>2494.3000000000002</v>
      </c>
      <c r="J17" s="20">
        <f t="shared" si="2"/>
        <v>2538.9</v>
      </c>
      <c r="K17" s="20"/>
      <c r="L17" s="20"/>
      <c r="M17" s="1"/>
    </row>
    <row r="18" spans="1:13" x14ac:dyDescent="0.25">
      <c r="A18" s="40" t="s">
        <v>52</v>
      </c>
      <c r="B18" s="103" t="s">
        <v>33</v>
      </c>
      <c r="C18" s="104"/>
      <c r="D18" s="105"/>
      <c r="E18" s="20">
        <f t="shared" si="2"/>
        <v>0</v>
      </c>
      <c r="F18" s="20">
        <f t="shared" si="2"/>
        <v>0</v>
      </c>
      <c r="G18" s="20">
        <f t="shared" si="2"/>
        <v>0</v>
      </c>
      <c r="H18" s="20">
        <f t="shared" si="2"/>
        <v>0</v>
      </c>
      <c r="I18" s="20">
        <f t="shared" si="2"/>
        <v>515.48900000000003</v>
      </c>
      <c r="J18" s="20">
        <f t="shared" si="2"/>
        <v>452.83699999999999</v>
      </c>
      <c r="K18" s="20"/>
      <c r="L18" s="20"/>
      <c r="M18" s="1"/>
    </row>
    <row r="19" spans="1:13" x14ac:dyDescent="0.25">
      <c r="A19" s="40" t="s">
        <v>53</v>
      </c>
      <c r="B19" s="103" t="s">
        <v>10</v>
      </c>
      <c r="C19" s="104"/>
      <c r="D19" s="105"/>
      <c r="E19" s="20">
        <f t="shared" si="2"/>
        <v>0</v>
      </c>
      <c r="F19" s="20">
        <f t="shared" si="2"/>
        <v>0</v>
      </c>
      <c r="G19" s="20">
        <f t="shared" si="2"/>
        <v>0</v>
      </c>
      <c r="H19" s="20">
        <f t="shared" si="2"/>
        <v>0</v>
      </c>
      <c r="I19" s="20">
        <f t="shared" si="2"/>
        <v>0</v>
      </c>
      <c r="J19" s="20">
        <f t="shared" si="2"/>
        <v>0</v>
      </c>
      <c r="K19" s="20"/>
      <c r="L19" s="20"/>
      <c r="M19" s="1"/>
    </row>
    <row r="20" spans="1:13" x14ac:dyDescent="0.25">
      <c r="A20" s="40" t="s">
        <v>54</v>
      </c>
      <c r="B20" s="103" t="s">
        <v>49</v>
      </c>
      <c r="C20" s="104"/>
      <c r="D20" s="105"/>
      <c r="E20" s="20">
        <f>SUM(E21:E24)</f>
        <v>0</v>
      </c>
      <c r="F20" s="20">
        <f t="shared" ref="F20:J20" si="3">SUM(F21:F24)</f>
        <v>0</v>
      </c>
      <c r="G20" s="20">
        <f t="shared" si="3"/>
        <v>0</v>
      </c>
      <c r="H20" s="20">
        <f t="shared" si="3"/>
        <v>0</v>
      </c>
      <c r="I20" s="20">
        <f t="shared" si="3"/>
        <v>0</v>
      </c>
      <c r="J20" s="20">
        <f t="shared" si="3"/>
        <v>0</v>
      </c>
      <c r="K20" s="20"/>
      <c r="L20" s="20"/>
      <c r="M20" s="1"/>
    </row>
    <row r="21" spans="1:13" x14ac:dyDescent="0.25">
      <c r="A21" s="34" t="s">
        <v>55</v>
      </c>
      <c r="B21" s="103" t="s">
        <v>8</v>
      </c>
      <c r="C21" s="104"/>
      <c r="D21" s="105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4" t="s">
        <v>56</v>
      </c>
      <c r="B22" s="103" t="s">
        <v>3</v>
      </c>
      <c r="C22" s="104"/>
      <c r="D22" s="105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4" t="s">
        <v>57</v>
      </c>
      <c r="B23" s="103" t="s">
        <v>33</v>
      </c>
      <c r="C23" s="104"/>
      <c r="D23" s="105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4" t="s">
        <v>58</v>
      </c>
      <c r="B24" s="103" t="s">
        <v>10</v>
      </c>
      <c r="C24" s="104"/>
      <c r="D24" s="105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114.75" customHeight="1" x14ac:dyDescent="0.25">
      <c r="A25" s="32" t="s">
        <v>50</v>
      </c>
      <c r="B25" s="106" t="str">
        <f>'4 квартал'!B13</f>
        <v>Обеспечение участия спортивных сборных команд муниципальных районов и городских округов Томской области 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v>
      </c>
      <c r="C25" s="107"/>
      <c r="D25" s="108"/>
      <c r="E25" s="33">
        <f>SUM(E26:E29)</f>
        <v>0</v>
      </c>
      <c r="F25" s="33">
        <f t="shared" ref="F25:J25" si="4">SUM(F26:F29)</f>
        <v>0</v>
      </c>
      <c r="G25" s="33">
        <f t="shared" si="4"/>
        <v>0</v>
      </c>
      <c r="H25" s="33">
        <f t="shared" si="4"/>
        <v>0</v>
      </c>
      <c r="I25" s="33">
        <f t="shared" si="4"/>
        <v>181.36800000000002</v>
      </c>
      <c r="J25" s="33">
        <f t="shared" si="4"/>
        <v>118.526</v>
      </c>
      <c r="K25" s="33"/>
      <c r="L25" s="33"/>
      <c r="M25" s="1"/>
    </row>
    <row r="26" spans="1:13" x14ac:dyDescent="0.25">
      <c r="A26" s="18"/>
      <c r="B26" s="100" t="s">
        <v>8</v>
      </c>
      <c r="C26" s="101"/>
      <c r="D26" s="102"/>
      <c r="E26" s="16"/>
      <c r="F26" s="16"/>
      <c r="G26" s="16"/>
      <c r="H26" s="16"/>
      <c r="I26" s="16"/>
      <c r="J26" s="16"/>
      <c r="K26" s="16"/>
      <c r="L26" s="16"/>
      <c r="M26" s="1"/>
    </row>
    <row r="27" spans="1:13" x14ac:dyDescent="0.25">
      <c r="A27" s="18"/>
      <c r="B27" s="100" t="s">
        <v>3</v>
      </c>
      <c r="C27" s="101"/>
      <c r="D27" s="102"/>
      <c r="E27" s="16"/>
      <c r="F27" s="16"/>
      <c r="G27" s="16"/>
      <c r="H27" s="16"/>
      <c r="I27" s="16">
        <f>'4 квартал'!E13</f>
        <v>172.3</v>
      </c>
      <c r="J27" s="16">
        <f>'4 квартал'!F13</f>
        <v>112.6</v>
      </c>
      <c r="K27" s="16"/>
      <c r="L27" s="16"/>
      <c r="M27" s="1"/>
    </row>
    <row r="28" spans="1:13" x14ac:dyDescent="0.25">
      <c r="A28" s="18"/>
      <c r="B28" s="100" t="s">
        <v>33</v>
      </c>
      <c r="C28" s="101"/>
      <c r="D28" s="102"/>
      <c r="E28" s="16"/>
      <c r="F28" s="16"/>
      <c r="G28" s="16"/>
      <c r="H28" s="16"/>
      <c r="I28" s="16">
        <f>'4 квартал'!G13</f>
        <v>9.0679999999999996</v>
      </c>
      <c r="J28" s="16">
        <f>'4 квартал'!H13</f>
        <v>5.9260000000000002</v>
      </c>
      <c r="K28" s="16"/>
      <c r="L28" s="16"/>
      <c r="M28" s="1"/>
    </row>
    <row r="29" spans="1:13" x14ac:dyDescent="0.25">
      <c r="A29" s="18"/>
      <c r="B29" s="100" t="s">
        <v>10</v>
      </c>
      <c r="C29" s="101"/>
      <c r="D29" s="102"/>
      <c r="E29" s="16"/>
      <c r="F29" s="16"/>
      <c r="G29" s="16"/>
      <c r="H29" s="16"/>
      <c r="I29" s="16"/>
      <c r="J29" s="16"/>
      <c r="K29" s="16"/>
      <c r="L29" s="16"/>
      <c r="M29" s="1"/>
    </row>
    <row r="30" spans="1:13" ht="36" customHeight="1" x14ac:dyDescent="0.25">
      <c r="A30" s="32" t="s">
        <v>51</v>
      </c>
      <c r="B30" s="106" t="str">
        <f>'4 квартал'!B14</f>
        <v>Обеспечение участия спортивных сборных команд Первомайского района в спортивных, физкультурных мероприятиях</v>
      </c>
      <c r="C30" s="107"/>
      <c r="D30" s="108"/>
      <c r="E30" s="37">
        <f>SUM(E31:E34)</f>
        <v>0</v>
      </c>
      <c r="F30" s="37">
        <f t="shared" ref="F30:J30" si="5">SUM(F31:F34)</f>
        <v>0</v>
      </c>
      <c r="G30" s="37">
        <f t="shared" si="5"/>
        <v>0</v>
      </c>
      <c r="H30" s="37">
        <f t="shared" si="5"/>
        <v>0</v>
      </c>
      <c r="I30" s="37">
        <f t="shared" si="5"/>
        <v>214</v>
      </c>
      <c r="J30" s="37">
        <f t="shared" si="5"/>
        <v>53.3</v>
      </c>
      <c r="K30" s="33"/>
      <c r="L30" s="33"/>
      <c r="M30" s="1"/>
    </row>
    <row r="31" spans="1:13" x14ac:dyDescent="0.25">
      <c r="A31" s="35"/>
      <c r="B31" s="112" t="s">
        <v>8</v>
      </c>
      <c r="C31" s="113"/>
      <c r="D31" s="114"/>
      <c r="E31" s="42"/>
      <c r="F31" s="42"/>
      <c r="G31" s="42"/>
      <c r="H31" s="42"/>
      <c r="I31" s="42"/>
      <c r="J31" s="42"/>
      <c r="K31" s="36"/>
      <c r="L31" s="36"/>
      <c r="M31" s="1"/>
    </row>
    <row r="32" spans="1:13" x14ac:dyDescent="0.25">
      <c r="A32" s="35"/>
      <c r="B32" s="112" t="s">
        <v>3</v>
      </c>
      <c r="C32" s="113"/>
      <c r="D32" s="114"/>
      <c r="E32" s="42"/>
      <c r="F32" s="42"/>
      <c r="G32" s="42"/>
      <c r="H32" s="42"/>
      <c r="I32" s="42"/>
      <c r="J32" s="42"/>
      <c r="K32" s="36"/>
      <c r="L32" s="36"/>
      <c r="M32" s="1"/>
    </row>
    <row r="33" spans="1:13" x14ac:dyDescent="0.25">
      <c r="A33" s="35"/>
      <c r="B33" s="112" t="s">
        <v>33</v>
      </c>
      <c r="C33" s="113"/>
      <c r="D33" s="114"/>
      <c r="E33" s="42"/>
      <c r="F33" s="42"/>
      <c r="G33" s="42"/>
      <c r="H33" s="42"/>
      <c r="I33" s="42">
        <f>'4 квартал'!G14</f>
        <v>214</v>
      </c>
      <c r="J33" s="42">
        <f>'4 квартал'!H14</f>
        <v>53.3</v>
      </c>
      <c r="K33" s="36"/>
      <c r="L33" s="36"/>
      <c r="M33" s="1"/>
    </row>
    <row r="34" spans="1:13" x14ac:dyDescent="0.25">
      <c r="A34" s="35"/>
      <c r="B34" s="112" t="s">
        <v>10</v>
      </c>
      <c r="C34" s="113"/>
      <c r="D34" s="114"/>
      <c r="E34" s="42"/>
      <c r="F34" s="42"/>
      <c r="G34" s="42"/>
      <c r="H34" s="42"/>
      <c r="I34" s="42"/>
      <c r="J34" s="42"/>
      <c r="K34" s="36"/>
      <c r="L34" s="36"/>
      <c r="M34" s="1"/>
    </row>
    <row r="35" spans="1:13" ht="30.75" customHeight="1" x14ac:dyDescent="0.25">
      <c r="A35" s="56">
        <v>3</v>
      </c>
      <c r="B35" s="106" t="str">
        <f>'4 квартал'!B15</f>
        <v>Организация и проведение районных спортивных, спортивно -массовых мероприятий,
Награждение спортсменов, приобретение наградного материала, Премирование спортсменов, денежное поощрение спортсменов, тренеров, ветеранов и активистов спорта. По итогам года. Приобретение канцелярии (бумага для печати, фото бумага, краска для принтера и т.д.)
Приобретение средств индивидуальной защиты (маски, перчатки, антисептик)
Услуги печати (изготовление баннеров, информационных табличек и т.д.)
Приобретение хозяйственных товаров</v>
      </c>
      <c r="C35" s="107"/>
      <c r="D35" s="108"/>
      <c r="E35" s="33">
        <f>SUM(E36:E39)</f>
        <v>0</v>
      </c>
      <c r="F35" s="33">
        <f>SUM(F36:F39)</f>
        <v>0</v>
      </c>
      <c r="G35" s="33">
        <f>SUM(G36:G38)</f>
        <v>0</v>
      </c>
      <c r="H35" s="33">
        <f>SUM(H36:H39)</f>
        <v>0</v>
      </c>
      <c r="I35" s="33">
        <f t="shared" ref="I35:J35" si="6">SUM(I36:I39)</f>
        <v>146</v>
      </c>
      <c r="J35" s="33">
        <f t="shared" si="6"/>
        <v>251.7</v>
      </c>
      <c r="K35" s="54"/>
      <c r="L35" s="54"/>
      <c r="M35" s="1"/>
    </row>
    <row r="36" spans="1:13" x14ac:dyDescent="0.25">
      <c r="A36" s="50"/>
      <c r="B36" s="115" t="s">
        <v>8</v>
      </c>
      <c r="C36" s="116"/>
      <c r="D36" s="117"/>
      <c r="E36" s="51"/>
      <c r="F36" s="51"/>
      <c r="G36" s="51"/>
      <c r="H36" s="51"/>
      <c r="I36" s="51"/>
      <c r="J36" s="51"/>
      <c r="K36" s="51"/>
      <c r="L36" s="51"/>
      <c r="M36" s="1"/>
    </row>
    <row r="37" spans="1:13" x14ac:dyDescent="0.25">
      <c r="A37" s="50"/>
      <c r="B37" s="115" t="s">
        <v>3</v>
      </c>
      <c r="C37" s="116"/>
      <c r="D37" s="117"/>
      <c r="E37" s="52"/>
      <c r="F37" s="51"/>
      <c r="G37" s="51"/>
      <c r="H37" s="51"/>
      <c r="I37" s="51"/>
      <c r="J37" s="51"/>
      <c r="K37" s="51"/>
      <c r="L37" s="51"/>
      <c r="M37" s="1"/>
    </row>
    <row r="38" spans="1:13" x14ac:dyDescent="0.25">
      <c r="A38" s="50"/>
      <c r="B38" s="115" t="s">
        <v>33</v>
      </c>
      <c r="C38" s="116"/>
      <c r="D38" s="117"/>
      <c r="E38" s="55"/>
      <c r="F38" s="55"/>
      <c r="G38" s="55"/>
      <c r="H38" s="55"/>
      <c r="I38" s="53">
        <f>'4 квартал'!G15</f>
        <v>146</v>
      </c>
      <c r="J38" s="53">
        <f>'4 квартал'!H15</f>
        <v>251.7</v>
      </c>
      <c r="K38" s="51"/>
      <c r="L38" s="51"/>
      <c r="M38" s="1"/>
    </row>
    <row r="39" spans="1:13" x14ac:dyDescent="0.25">
      <c r="A39" s="50"/>
      <c r="B39" s="115" t="s">
        <v>10</v>
      </c>
      <c r="C39" s="116"/>
      <c r="D39" s="117"/>
      <c r="E39" s="51"/>
      <c r="F39" s="51"/>
      <c r="G39" s="51"/>
      <c r="H39" s="51"/>
      <c r="I39" s="51"/>
      <c r="J39" s="51"/>
      <c r="K39" s="51"/>
      <c r="L39" s="51"/>
      <c r="M39" s="1"/>
    </row>
    <row r="40" spans="1:13" ht="20.25" customHeight="1" x14ac:dyDescent="0.25">
      <c r="A40" s="32" t="s">
        <v>53</v>
      </c>
      <c r="B40" s="106" t="str">
        <f>'4 квартал'!B16</f>
        <v>Приобретение спортивного инвентаря для спортивно-оздоровительной работы</v>
      </c>
      <c r="C40" s="107"/>
      <c r="D40" s="108"/>
      <c r="E40" s="33">
        <f>SUM(E41:E44)</f>
        <v>0</v>
      </c>
      <c r="F40" s="33">
        <f t="shared" ref="F40:J40" si="7">SUM(F41:F44)</f>
        <v>0</v>
      </c>
      <c r="G40" s="33">
        <f t="shared" si="7"/>
        <v>0</v>
      </c>
      <c r="H40" s="33">
        <f t="shared" si="7"/>
        <v>0</v>
      </c>
      <c r="I40" s="33">
        <f t="shared" si="7"/>
        <v>10</v>
      </c>
      <c r="J40" s="33">
        <f t="shared" si="7"/>
        <v>0</v>
      </c>
      <c r="K40" s="33"/>
      <c r="L40" s="33"/>
      <c r="M40" s="1"/>
    </row>
    <row r="41" spans="1:13" ht="15" customHeight="1" x14ac:dyDescent="0.25">
      <c r="A41" s="18"/>
      <c r="B41" s="100" t="s">
        <v>8</v>
      </c>
      <c r="C41" s="101"/>
      <c r="D41" s="102"/>
      <c r="E41" s="16"/>
      <c r="F41" s="16"/>
      <c r="G41" s="16"/>
      <c r="H41" s="16"/>
      <c r="I41" s="16"/>
      <c r="J41" s="16"/>
      <c r="K41" s="16"/>
      <c r="L41" s="16"/>
      <c r="M41" s="1"/>
    </row>
    <row r="42" spans="1:13" ht="15" customHeight="1" x14ac:dyDescent="0.25">
      <c r="A42" s="18"/>
      <c r="B42" s="100" t="s">
        <v>3</v>
      </c>
      <c r="C42" s="101"/>
      <c r="D42" s="102"/>
      <c r="E42" s="16"/>
      <c r="F42" s="16"/>
      <c r="G42" s="16"/>
      <c r="H42" s="16"/>
      <c r="I42" s="16"/>
      <c r="J42" s="16"/>
      <c r="K42" s="16"/>
      <c r="L42" s="16"/>
      <c r="M42" s="1"/>
    </row>
    <row r="43" spans="1:13" ht="15" customHeight="1" x14ac:dyDescent="0.25">
      <c r="A43" s="18"/>
      <c r="B43" s="100" t="s">
        <v>33</v>
      </c>
      <c r="C43" s="101"/>
      <c r="D43" s="102"/>
      <c r="E43" s="16"/>
      <c r="F43" s="16"/>
      <c r="G43" s="16"/>
      <c r="H43" s="16"/>
      <c r="I43" s="16">
        <f>'4 квартал'!G16</f>
        <v>10</v>
      </c>
      <c r="J43" s="16">
        <f>'4 квартал'!H16</f>
        <v>0</v>
      </c>
      <c r="K43" s="16"/>
      <c r="L43" s="16"/>
      <c r="M43" s="1"/>
    </row>
    <row r="44" spans="1:13" ht="15" customHeight="1" x14ac:dyDescent="0.25">
      <c r="A44" s="18"/>
      <c r="B44" s="100" t="s">
        <v>10</v>
      </c>
      <c r="C44" s="101"/>
      <c r="D44" s="102"/>
      <c r="E44" s="16"/>
      <c r="F44" s="16"/>
      <c r="G44" s="16"/>
      <c r="H44" s="16"/>
      <c r="I44" s="16"/>
      <c r="J44" s="16"/>
      <c r="K44" s="16"/>
      <c r="L44" s="16"/>
      <c r="M44" s="1"/>
    </row>
    <row r="45" spans="1:13" ht="63.75" customHeight="1" x14ac:dyDescent="0.25">
      <c r="A45" s="32" t="s">
        <v>54</v>
      </c>
      <c r="B45" s="106" t="str">
        <f>'4 квартал'!B17</f>
        <v>Обеспечение условий для развития физической культуры и массового спорта
1. Приобретение спортивного инвентаря
2.Заработная плата 
инструкторам по спорту</v>
      </c>
      <c r="C45" s="107"/>
      <c r="D45" s="108"/>
      <c r="E45" s="37">
        <f>SUM(E46:E49)</f>
        <v>0</v>
      </c>
      <c r="F45" s="37">
        <f t="shared" ref="F45:J45" si="8">SUM(F46:F49)</f>
        <v>0</v>
      </c>
      <c r="G45" s="37">
        <f t="shared" si="8"/>
        <v>0</v>
      </c>
      <c r="H45" s="37">
        <f t="shared" si="8"/>
        <v>0</v>
      </c>
      <c r="I45" s="37">
        <f t="shared" si="8"/>
        <v>2458.4209999999998</v>
      </c>
      <c r="J45" s="37">
        <f t="shared" si="8"/>
        <v>2238.2110000000002</v>
      </c>
      <c r="K45" s="33"/>
      <c r="L45" s="33"/>
      <c r="M45" s="1"/>
    </row>
    <row r="46" spans="1:13" ht="15" customHeight="1" x14ac:dyDescent="0.25">
      <c r="A46" s="35"/>
      <c r="B46" s="112" t="s">
        <v>8</v>
      </c>
      <c r="C46" s="113"/>
      <c r="D46" s="114"/>
      <c r="E46" s="42"/>
      <c r="F46" s="42"/>
      <c r="G46" s="42"/>
      <c r="H46" s="42"/>
      <c r="I46" s="42"/>
      <c r="J46" s="42"/>
      <c r="K46" s="36"/>
      <c r="L46" s="36"/>
      <c r="M46" s="1"/>
    </row>
    <row r="47" spans="1:13" ht="15" customHeight="1" x14ac:dyDescent="0.25">
      <c r="A47" s="35"/>
      <c r="B47" s="112" t="s">
        <v>3</v>
      </c>
      <c r="C47" s="113"/>
      <c r="D47" s="114"/>
      <c r="E47" s="42"/>
      <c r="F47" s="42"/>
      <c r="G47" s="42"/>
      <c r="H47" s="42"/>
      <c r="I47" s="42">
        <f>'4 квартал'!E17</f>
        <v>2322</v>
      </c>
      <c r="J47" s="42">
        <f>'4 квартал'!F17</f>
        <v>2126.3000000000002</v>
      </c>
      <c r="K47" s="36"/>
      <c r="L47" s="36"/>
      <c r="M47" s="1"/>
    </row>
    <row r="48" spans="1:13" ht="15" customHeight="1" x14ac:dyDescent="0.25">
      <c r="A48" s="35"/>
      <c r="B48" s="112" t="s">
        <v>33</v>
      </c>
      <c r="C48" s="113"/>
      <c r="D48" s="114"/>
      <c r="E48" s="42"/>
      <c r="F48" s="42"/>
      <c r="G48" s="42"/>
      <c r="H48" s="42"/>
      <c r="I48" s="42">
        <f>'4 квартал'!G17</f>
        <v>136.42099999999999</v>
      </c>
      <c r="J48" s="42">
        <f>'4 квартал'!H17</f>
        <v>111.911</v>
      </c>
      <c r="K48" s="36"/>
      <c r="L48" s="36"/>
      <c r="M48" s="1"/>
    </row>
    <row r="49" spans="1:13" ht="15" customHeight="1" x14ac:dyDescent="0.25">
      <c r="A49" s="35"/>
      <c r="B49" s="112" t="s">
        <v>10</v>
      </c>
      <c r="C49" s="113"/>
      <c r="D49" s="114"/>
      <c r="E49" s="42"/>
      <c r="F49" s="42"/>
      <c r="G49" s="42"/>
      <c r="H49" s="42"/>
      <c r="I49" s="42"/>
      <c r="J49" s="42"/>
      <c r="K49" s="36"/>
      <c r="L49" s="36"/>
      <c r="M49" s="1"/>
    </row>
    <row r="50" spans="1:13" ht="73.5" customHeight="1" x14ac:dyDescent="0.25">
      <c r="A50" s="56">
        <v>6</v>
      </c>
      <c r="B50" s="106" t="str">
        <f>'4 квартал'!B18</f>
        <v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</v>
      </c>
      <c r="C50" s="107"/>
      <c r="D50" s="108"/>
      <c r="E50" s="33">
        <f>SUM(E51:E54)</f>
        <v>0</v>
      </c>
      <c r="F50" s="33">
        <f>SUM(F51:F54)</f>
        <v>0</v>
      </c>
      <c r="G50" s="33">
        <f>SUM(G51:G53)</f>
        <v>0</v>
      </c>
      <c r="H50" s="33">
        <f>SUM(H51:H54)</f>
        <v>0</v>
      </c>
      <c r="I50" s="33">
        <f t="shared" ref="I50:J50" si="9">SUM(I51:I54)</f>
        <v>0</v>
      </c>
      <c r="J50" s="33">
        <f t="shared" si="9"/>
        <v>330</v>
      </c>
      <c r="K50" s="54"/>
      <c r="L50" s="54"/>
      <c r="M50" s="1"/>
    </row>
    <row r="51" spans="1:13" x14ac:dyDescent="0.25">
      <c r="A51" s="50"/>
      <c r="B51" s="115" t="s">
        <v>8</v>
      </c>
      <c r="C51" s="116"/>
      <c r="D51" s="117"/>
      <c r="E51" s="51"/>
      <c r="F51" s="51"/>
      <c r="G51" s="51"/>
      <c r="H51" s="51"/>
      <c r="I51" s="51"/>
      <c r="J51" s="51"/>
      <c r="K51" s="51"/>
      <c r="L51" s="51"/>
      <c r="M51" s="1"/>
    </row>
    <row r="52" spans="1:13" x14ac:dyDescent="0.25">
      <c r="A52" s="50"/>
      <c r="B52" s="115" t="s">
        <v>3</v>
      </c>
      <c r="C52" s="116"/>
      <c r="D52" s="117"/>
      <c r="E52" s="52"/>
      <c r="F52" s="51"/>
      <c r="G52" s="51"/>
      <c r="H52" s="51"/>
      <c r="I52" s="51">
        <f>'4 квартал'!E18</f>
        <v>0</v>
      </c>
      <c r="J52" s="51">
        <f>'4 квартал'!F18</f>
        <v>300</v>
      </c>
      <c r="K52" s="51"/>
      <c r="L52" s="51"/>
      <c r="M52" s="1"/>
    </row>
    <row r="53" spans="1:13" x14ac:dyDescent="0.25">
      <c r="A53" s="50"/>
      <c r="B53" s="115" t="s">
        <v>33</v>
      </c>
      <c r="C53" s="116"/>
      <c r="D53" s="117"/>
      <c r="E53" s="55"/>
      <c r="F53" s="55"/>
      <c r="G53" s="55"/>
      <c r="H53" s="55"/>
      <c r="I53" s="53">
        <f>'4 квартал'!G18</f>
        <v>0</v>
      </c>
      <c r="J53" s="53">
        <f>'4 квартал'!H18</f>
        <v>30</v>
      </c>
      <c r="K53" s="51"/>
      <c r="L53" s="51"/>
      <c r="M53" s="1"/>
    </row>
    <row r="54" spans="1:13" x14ac:dyDescent="0.25">
      <c r="A54" s="50"/>
      <c r="B54" s="115" t="s">
        <v>10</v>
      </c>
      <c r="C54" s="116"/>
      <c r="D54" s="117"/>
      <c r="E54" s="51"/>
      <c r="F54" s="51"/>
      <c r="G54" s="51"/>
      <c r="H54" s="51"/>
      <c r="I54" s="51"/>
      <c r="J54" s="51"/>
      <c r="K54" s="51"/>
      <c r="L54" s="51"/>
      <c r="M54" s="1"/>
    </row>
    <row r="55" spans="1:13" ht="15" customHeight="1" x14ac:dyDescent="0.25">
      <c r="A55" s="3"/>
      <c r="B55" s="3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3"/>
      <c r="B56" s="3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5">
      <c r="A57" s="3"/>
      <c r="B57" s="3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5">
      <c r="A58" s="3"/>
      <c r="B58" s="3"/>
      <c r="C58" s="3"/>
      <c r="D58" s="1"/>
      <c r="E58" s="80" t="str">
        <f>'1 квартал'!E23:J23</f>
        <v>Руководитель МБОУ ДО «Первомайская ДЮСШ»</v>
      </c>
      <c r="F58" s="80"/>
      <c r="G58" s="80"/>
      <c r="H58" s="80"/>
      <c r="I58" s="80"/>
      <c r="J58" s="80"/>
      <c r="K58" s="1" t="s">
        <v>61</v>
      </c>
      <c r="L58" s="1" t="str">
        <f>'1 квартал'!M23</f>
        <v>Р.Н. Пангин</v>
      </c>
      <c r="M58" s="1"/>
    </row>
    <row r="59" spans="1:13" x14ac:dyDescent="0.25">
      <c r="A59" s="3"/>
      <c r="B59" s="3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5">
      <c r="A60" s="3"/>
      <c r="B60" s="3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3"/>
      <c r="B61" s="3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5">
      <c r="A62" s="3"/>
      <c r="B62" s="3"/>
      <c r="C62" s="3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5">
      <c r="A63" s="3"/>
      <c r="B63" s="3"/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5">
      <c r="A64" s="3"/>
      <c r="B64" s="3"/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5">
      <c r="A65" s="3"/>
      <c r="B65" s="3"/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5">
      <c r="A66" s="3"/>
      <c r="B66" s="3"/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</row>
  </sheetData>
  <mergeCells count="55">
    <mergeCell ref="E58:J58"/>
    <mergeCell ref="B14:D14"/>
    <mergeCell ref="B50:D50"/>
    <mergeCell ref="B51:D51"/>
    <mergeCell ref="B52:D52"/>
    <mergeCell ref="B53:D53"/>
    <mergeCell ref="B54:D54"/>
    <mergeCell ref="B45:D45"/>
    <mergeCell ref="B46:D46"/>
    <mergeCell ref="B47:D47"/>
    <mergeCell ref="B48:D48"/>
    <mergeCell ref="B49:D49"/>
    <mergeCell ref="B40:D40"/>
    <mergeCell ref="B41:D41"/>
    <mergeCell ref="B42:D42"/>
    <mergeCell ref="B43:D43"/>
    <mergeCell ref="B44:D44"/>
    <mergeCell ref="B35:D35"/>
    <mergeCell ref="B36:D36"/>
    <mergeCell ref="B37:D37"/>
    <mergeCell ref="B38:D38"/>
    <mergeCell ref="B39:D39"/>
    <mergeCell ref="B30:D30"/>
    <mergeCell ref="B31:D31"/>
    <mergeCell ref="B32:D32"/>
    <mergeCell ref="B33:D33"/>
    <mergeCell ref="B34:D34"/>
    <mergeCell ref="B15:D15"/>
    <mergeCell ref="B16:D16"/>
    <mergeCell ref="B17:D17"/>
    <mergeCell ref="B18:D18"/>
    <mergeCell ref="B19:D19"/>
    <mergeCell ref="B27:D27"/>
    <mergeCell ref="B28:D28"/>
    <mergeCell ref="B29:D29"/>
    <mergeCell ref="B20:D20"/>
    <mergeCell ref="B21:D21"/>
    <mergeCell ref="B22:D22"/>
    <mergeCell ref="B23:D23"/>
    <mergeCell ref="B24:D24"/>
    <mergeCell ref="B25:D25"/>
    <mergeCell ref="B26:D26"/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41"/>
  <sheetViews>
    <sheetView view="pageLayout" topLeftCell="A10" zoomScaleNormal="100" workbookViewId="0">
      <selection activeCell="A23" sqref="A23:E23"/>
    </sheetView>
  </sheetViews>
  <sheetFormatPr defaultRowHeight="15" x14ac:dyDescent="0.25"/>
  <cols>
    <col min="1" max="1" width="3.140625" style="70" customWidth="1"/>
    <col min="2" max="2" width="28.5703125" customWidth="1"/>
    <col min="3" max="4" width="9.140625" style="4"/>
    <col min="5" max="5" width="10.5703125" style="4" customWidth="1"/>
    <col min="6" max="6" width="14.140625" customWidth="1"/>
    <col min="7" max="7" width="16.42578125" customWidth="1"/>
  </cols>
  <sheetData>
    <row r="1" spans="1:9" x14ac:dyDescent="0.25">
      <c r="B1" s="7"/>
      <c r="C1" s="6"/>
      <c r="D1" s="6"/>
      <c r="E1" s="6"/>
      <c r="F1" s="7"/>
      <c r="G1" s="7" t="s">
        <v>63</v>
      </c>
    </row>
    <row r="2" spans="1:9" x14ac:dyDescent="0.25">
      <c r="A2" s="125" t="s">
        <v>25</v>
      </c>
      <c r="B2" s="125"/>
      <c r="C2" s="125"/>
      <c r="D2" s="125"/>
      <c r="E2" s="125"/>
      <c r="F2" s="125"/>
      <c r="G2" s="125"/>
    </row>
    <row r="3" spans="1:9" x14ac:dyDescent="0.25">
      <c r="A3" s="126" t="s">
        <v>39</v>
      </c>
      <c r="B3" s="126"/>
      <c r="C3" s="126"/>
      <c r="D3" s="126"/>
      <c r="E3" s="126"/>
      <c r="F3" s="126"/>
      <c r="G3" s="9" t="s">
        <v>64</v>
      </c>
    </row>
    <row r="4" spans="1:9" ht="60" customHeight="1" x14ac:dyDescent="0.25">
      <c r="A4" s="127" t="str">
        <f>'Год о результ. мероприятий'!A6:L6</f>
        <v>«РАЗВИТИЕ МОЛОДЕЖНОЙ ПОЛИТИКИ, ФИЗИЧЕСКОЙ КУЛЬТУРЫ И СПОРТА В ПЕРВОМАЙСКОМ РАЙОНЕ НА 2019-2021 ГОДЫ»
Подпрограмма 1. «Развитие физической культуры и спорта в Первомайском районе на 2019 – 2021 годы»</v>
      </c>
      <c r="B4" s="127"/>
      <c r="C4" s="127"/>
      <c r="D4" s="127"/>
      <c r="E4" s="127"/>
      <c r="F4" s="127"/>
      <c r="G4" s="127"/>
    </row>
    <row r="5" spans="1:9" ht="8.25" customHeight="1" x14ac:dyDescent="0.25">
      <c r="A5" s="89" t="s">
        <v>35</v>
      </c>
      <c r="B5" s="89"/>
      <c r="C5" s="89"/>
      <c r="D5" s="89"/>
      <c r="E5" s="89"/>
      <c r="F5" s="89"/>
      <c r="G5" s="89"/>
      <c r="H5" s="22"/>
      <c r="I5" s="22"/>
    </row>
    <row r="6" spans="1:9" x14ac:dyDescent="0.25">
      <c r="A6" s="90" t="s">
        <v>21</v>
      </c>
      <c r="B6" s="90"/>
      <c r="C6" s="90"/>
      <c r="D6" s="90"/>
      <c r="E6" s="90"/>
      <c r="F6" s="90"/>
      <c r="G6" s="90"/>
      <c r="H6" s="23"/>
      <c r="I6" s="23"/>
    </row>
    <row r="7" spans="1:9" ht="8.25" customHeight="1" x14ac:dyDescent="0.25">
      <c r="A7" s="89" t="s">
        <v>34</v>
      </c>
      <c r="B7" s="89"/>
      <c r="C7" s="89"/>
      <c r="D7" s="89"/>
      <c r="E7" s="89"/>
      <c r="F7" s="89"/>
      <c r="G7" s="89"/>
      <c r="H7" s="22"/>
      <c r="I7" s="22"/>
    </row>
    <row r="8" spans="1:9" x14ac:dyDescent="0.25">
      <c r="B8" s="7"/>
      <c r="C8" s="6"/>
      <c r="D8" s="6"/>
      <c r="E8" s="6"/>
      <c r="F8" s="7"/>
      <c r="G8" s="7"/>
    </row>
    <row r="9" spans="1:9" x14ac:dyDescent="0.25">
      <c r="A9" s="126" t="s">
        <v>40</v>
      </c>
      <c r="B9" s="126"/>
      <c r="C9" s="126"/>
      <c r="D9" s="126"/>
      <c r="E9" s="126"/>
      <c r="F9" s="126"/>
      <c r="G9" s="126"/>
    </row>
    <row r="10" spans="1:9" x14ac:dyDescent="0.25">
      <c r="B10" s="7"/>
      <c r="C10" s="6"/>
      <c r="D10" s="6"/>
      <c r="E10" s="6"/>
      <c r="F10" s="7"/>
      <c r="G10" s="7"/>
    </row>
    <row r="11" spans="1:9" ht="37.5" customHeight="1" x14ac:dyDescent="0.25">
      <c r="A11" s="123" t="s">
        <v>46</v>
      </c>
      <c r="B11" s="123"/>
      <c r="C11" s="44" t="s">
        <v>41</v>
      </c>
      <c r="D11" s="44" t="s">
        <v>42</v>
      </c>
      <c r="E11" s="45" t="s">
        <v>45</v>
      </c>
      <c r="F11" s="63" t="s">
        <v>43</v>
      </c>
      <c r="G11" s="63" t="s">
        <v>44</v>
      </c>
    </row>
    <row r="12" spans="1:9" ht="75.75" customHeight="1" x14ac:dyDescent="0.25">
      <c r="A12" s="71">
        <v>1</v>
      </c>
      <c r="B12" s="61" t="s">
        <v>74</v>
      </c>
      <c r="C12" s="65">
        <v>79</v>
      </c>
      <c r="D12" s="65">
        <f>C12</f>
        <v>79</v>
      </c>
      <c r="E12" s="48">
        <f>D12/C12*100-100</f>
        <v>0</v>
      </c>
      <c r="F12" s="64"/>
      <c r="G12" s="65"/>
    </row>
    <row r="13" spans="1:9" ht="51" customHeight="1" x14ac:dyDescent="0.25">
      <c r="A13" s="71">
        <v>2</v>
      </c>
      <c r="B13" s="61" t="s">
        <v>75</v>
      </c>
      <c r="C13" s="65">
        <v>24</v>
      </c>
      <c r="D13" s="65">
        <f t="shared" ref="D13:D14" si="0">C13</f>
        <v>24</v>
      </c>
      <c r="E13" s="48">
        <f>D13/C13*100-100</f>
        <v>0</v>
      </c>
      <c r="F13" s="64"/>
      <c r="G13" s="65"/>
    </row>
    <row r="14" spans="1:9" ht="51" customHeight="1" x14ac:dyDescent="0.25">
      <c r="A14" s="71"/>
      <c r="B14" s="61" t="s">
        <v>76</v>
      </c>
      <c r="C14" s="65">
        <v>11</v>
      </c>
      <c r="D14" s="65">
        <f t="shared" si="0"/>
        <v>11</v>
      </c>
      <c r="E14" s="48">
        <f>D14/C14*100-100</f>
        <v>0</v>
      </c>
      <c r="F14" s="64"/>
      <c r="G14" s="65"/>
    </row>
    <row r="15" spans="1:9" ht="34.5" customHeight="1" x14ac:dyDescent="0.25">
      <c r="A15" s="124" t="s">
        <v>47</v>
      </c>
      <c r="B15" s="124"/>
      <c r="C15" s="75" t="s">
        <v>41</v>
      </c>
      <c r="D15" s="75" t="s">
        <v>42</v>
      </c>
      <c r="E15" s="43" t="s">
        <v>45</v>
      </c>
      <c r="F15" s="59" t="s">
        <v>43</v>
      </c>
      <c r="G15" s="59" t="s">
        <v>44</v>
      </c>
    </row>
    <row r="16" spans="1:9" s="38" customFormat="1" ht="27" customHeight="1" x14ac:dyDescent="0.25">
      <c r="A16" s="71">
        <v>1</v>
      </c>
      <c r="B16" s="61" t="s">
        <v>77</v>
      </c>
      <c r="C16" s="65">
        <v>73</v>
      </c>
      <c r="D16" s="64">
        <f>C16</f>
        <v>73</v>
      </c>
      <c r="E16" s="48">
        <f>D16/C16*100-100</f>
        <v>0</v>
      </c>
      <c r="F16" s="60"/>
      <c r="G16" s="61"/>
    </row>
    <row r="17" spans="1:7" s="38" customFormat="1" ht="68.25" customHeight="1" x14ac:dyDescent="0.25">
      <c r="A17" s="71">
        <v>2</v>
      </c>
      <c r="B17" s="61" t="s">
        <v>78</v>
      </c>
      <c r="C17" s="65">
        <v>116</v>
      </c>
      <c r="D17" s="64">
        <f t="shared" ref="D17:D18" si="1">C17</f>
        <v>116</v>
      </c>
      <c r="E17" s="48">
        <f>D17/C17*100-100</f>
        <v>0</v>
      </c>
      <c r="F17" s="60"/>
      <c r="G17" s="61"/>
    </row>
    <row r="18" spans="1:7" s="38" customFormat="1" ht="33" customHeight="1" x14ac:dyDescent="0.25">
      <c r="A18" s="71">
        <v>3</v>
      </c>
      <c r="B18" s="61" t="s">
        <v>79</v>
      </c>
      <c r="C18" s="65">
        <v>5428</v>
      </c>
      <c r="D18" s="64">
        <f t="shared" si="1"/>
        <v>5428</v>
      </c>
      <c r="E18" s="48">
        <f t="shared" ref="E18" si="2">D18/C18*100-100</f>
        <v>0</v>
      </c>
      <c r="F18" s="60"/>
      <c r="G18" s="61"/>
    </row>
    <row r="19" spans="1:7" s="38" customFormat="1" ht="34.5" customHeight="1" x14ac:dyDescent="0.25">
      <c r="A19" s="121" t="s">
        <v>59</v>
      </c>
      <c r="B19" s="121"/>
      <c r="C19" s="27" t="s">
        <v>41</v>
      </c>
      <c r="D19" s="27" t="s">
        <v>42</v>
      </c>
      <c r="E19" s="28" t="s">
        <v>45</v>
      </c>
      <c r="F19" s="68" t="s">
        <v>43</v>
      </c>
      <c r="G19" s="62" t="s">
        <v>44</v>
      </c>
    </row>
    <row r="20" spans="1:7" s="38" customFormat="1" ht="35.25" customHeight="1" x14ac:dyDescent="0.25">
      <c r="A20" s="71">
        <v>1</v>
      </c>
      <c r="B20" s="61" t="s">
        <v>80</v>
      </c>
      <c r="C20" s="26">
        <v>1735</v>
      </c>
      <c r="D20" s="26">
        <f>C20</f>
        <v>1735</v>
      </c>
      <c r="E20" s="48">
        <f t="shared" ref="E20:E21" si="3">D20/C20*100-100</f>
        <v>0</v>
      </c>
      <c r="F20" s="60"/>
      <c r="G20" s="61"/>
    </row>
    <row r="21" spans="1:7" s="38" customFormat="1" ht="60" customHeight="1" x14ac:dyDescent="0.25">
      <c r="A21" s="71">
        <v>2</v>
      </c>
      <c r="B21" s="61" t="s">
        <v>81</v>
      </c>
      <c r="C21" s="26">
        <v>375</v>
      </c>
      <c r="D21" s="64">
        <f>C21</f>
        <v>375</v>
      </c>
      <c r="E21" s="48">
        <f t="shared" si="3"/>
        <v>0</v>
      </c>
      <c r="F21" s="61"/>
      <c r="G21" s="61"/>
    </row>
    <row r="22" spans="1:7" s="38" customFormat="1" ht="21.75" customHeight="1" x14ac:dyDescent="0.25">
      <c r="A22" s="70"/>
      <c r="B22" s="7"/>
      <c r="C22" s="6"/>
      <c r="D22" s="6"/>
      <c r="E22" s="6"/>
      <c r="F22" s="7"/>
      <c r="G22" s="7"/>
    </row>
    <row r="23" spans="1:7" x14ac:dyDescent="0.25">
      <c r="A23" s="122" t="s">
        <v>72</v>
      </c>
      <c r="B23" s="122"/>
      <c r="C23" s="122"/>
      <c r="D23" s="122"/>
      <c r="E23" s="122"/>
      <c r="F23" s="49"/>
      <c r="G23" s="66" t="str">
        <f>'1 квартал'!M23</f>
        <v>Р.Н. Пангин</v>
      </c>
    </row>
    <row r="24" spans="1:7" x14ac:dyDescent="0.25">
      <c r="B24" s="7"/>
      <c r="C24" s="6"/>
      <c r="D24" s="6"/>
      <c r="E24" s="6"/>
      <c r="F24" s="7"/>
      <c r="G24" s="7"/>
    </row>
    <row r="25" spans="1:7" x14ac:dyDescent="0.25">
      <c r="B25" s="7"/>
      <c r="C25" s="6"/>
      <c r="D25" s="6"/>
      <c r="E25" s="6"/>
      <c r="F25" s="7"/>
      <c r="G25" s="7"/>
    </row>
    <row r="26" spans="1:7" x14ac:dyDescent="0.25">
      <c r="B26" s="7"/>
      <c r="C26" s="6"/>
      <c r="D26" s="6"/>
      <c r="E26" s="6"/>
      <c r="F26" s="7"/>
      <c r="G26" s="7"/>
    </row>
    <row r="27" spans="1:7" x14ac:dyDescent="0.25">
      <c r="B27" s="7"/>
      <c r="C27" s="6"/>
      <c r="D27" s="6"/>
      <c r="E27" s="6"/>
      <c r="F27" s="7"/>
      <c r="G27" s="7"/>
    </row>
    <row r="28" spans="1:7" x14ac:dyDescent="0.25">
      <c r="B28" s="7"/>
      <c r="C28" s="6"/>
      <c r="D28" s="6"/>
      <c r="E28" s="6"/>
      <c r="F28" s="7"/>
      <c r="G28" s="7"/>
    </row>
    <row r="29" spans="1:7" x14ac:dyDescent="0.25">
      <c r="B29" s="7"/>
      <c r="C29" s="6"/>
      <c r="D29" s="6"/>
      <c r="E29" s="6"/>
      <c r="F29" s="7"/>
      <c r="G29" s="7"/>
    </row>
    <row r="30" spans="1:7" x14ac:dyDescent="0.25">
      <c r="B30" s="7"/>
      <c r="C30" s="6"/>
      <c r="D30" s="6"/>
      <c r="E30" s="6"/>
      <c r="F30" s="7"/>
      <c r="G30" s="7"/>
    </row>
    <row r="31" spans="1:7" x14ac:dyDescent="0.25">
      <c r="B31" s="7"/>
      <c r="C31" s="6"/>
      <c r="D31" s="6"/>
      <c r="E31" s="6"/>
      <c r="F31" s="7"/>
      <c r="G31" s="7"/>
    </row>
    <row r="32" spans="1:7" x14ac:dyDescent="0.25">
      <c r="B32" s="7"/>
      <c r="C32" s="6"/>
      <c r="D32" s="6"/>
      <c r="E32" s="6"/>
      <c r="F32" s="7"/>
      <c r="G32" s="7"/>
    </row>
    <row r="33" spans="2:7" x14ac:dyDescent="0.25">
      <c r="B33" s="7"/>
      <c r="C33" s="6"/>
      <c r="D33" s="6"/>
      <c r="E33" s="6"/>
      <c r="F33" s="7"/>
      <c r="G33" s="7"/>
    </row>
    <row r="34" spans="2:7" x14ac:dyDescent="0.25">
      <c r="B34" s="7"/>
      <c r="C34" s="6"/>
      <c r="D34" s="6"/>
      <c r="E34" s="6"/>
      <c r="F34" s="7"/>
      <c r="G34" s="7"/>
    </row>
    <row r="35" spans="2:7" x14ac:dyDescent="0.25">
      <c r="B35" s="7"/>
      <c r="C35" s="6"/>
      <c r="D35" s="6"/>
      <c r="E35" s="6"/>
      <c r="F35" s="7"/>
      <c r="G35" s="7"/>
    </row>
    <row r="36" spans="2:7" x14ac:dyDescent="0.25">
      <c r="B36" s="7"/>
      <c r="C36" s="6"/>
      <c r="D36" s="6"/>
      <c r="E36" s="6"/>
      <c r="F36" s="7"/>
      <c r="G36" s="7"/>
    </row>
    <row r="37" spans="2:7" x14ac:dyDescent="0.25">
      <c r="B37" s="7"/>
      <c r="C37" s="6"/>
      <c r="D37" s="6"/>
      <c r="E37" s="6"/>
      <c r="F37" s="7"/>
      <c r="G37" s="7"/>
    </row>
    <row r="38" spans="2:7" x14ac:dyDescent="0.25">
      <c r="B38" s="7"/>
      <c r="C38" s="6"/>
      <c r="D38" s="6"/>
      <c r="E38" s="6"/>
      <c r="F38" s="7"/>
      <c r="G38" s="7"/>
    </row>
    <row r="39" spans="2:7" x14ac:dyDescent="0.25">
      <c r="B39" s="7"/>
      <c r="C39" s="6"/>
      <c r="D39" s="6"/>
      <c r="E39" s="6"/>
      <c r="F39" s="7"/>
      <c r="G39" s="7"/>
    </row>
    <row r="40" spans="2:7" x14ac:dyDescent="0.25">
      <c r="B40" s="7"/>
      <c r="C40" s="6"/>
      <c r="D40" s="6"/>
      <c r="E40" s="6"/>
      <c r="F40" s="7"/>
      <c r="G40" s="7"/>
    </row>
    <row r="41" spans="2:7" x14ac:dyDescent="0.25">
      <c r="B41" s="7"/>
      <c r="C41" s="6"/>
      <c r="D41" s="6"/>
      <c r="E41" s="6"/>
      <c r="F41" s="7"/>
      <c r="G41" s="7"/>
    </row>
    <row r="42" spans="2:7" x14ac:dyDescent="0.25">
      <c r="B42" s="7"/>
      <c r="C42" s="6"/>
      <c r="D42" s="6"/>
      <c r="E42" s="6"/>
      <c r="F42" s="7"/>
      <c r="G42" s="7"/>
    </row>
    <row r="43" spans="2:7" x14ac:dyDescent="0.25">
      <c r="B43" s="7"/>
      <c r="C43" s="6"/>
      <c r="D43" s="6"/>
      <c r="E43" s="6"/>
      <c r="F43" s="7"/>
      <c r="G43" s="7"/>
    </row>
    <row r="44" spans="2:7" x14ac:dyDescent="0.25">
      <c r="B44" s="7"/>
      <c r="C44" s="6"/>
      <c r="D44" s="6"/>
      <c r="E44" s="6"/>
      <c r="F44" s="7"/>
      <c r="G44" s="7"/>
    </row>
    <row r="45" spans="2:7" x14ac:dyDescent="0.25">
      <c r="B45" s="7"/>
      <c r="C45" s="6"/>
      <c r="D45" s="6"/>
      <c r="E45" s="6"/>
      <c r="F45" s="7"/>
      <c r="G45" s="7"/>
    </row>
    <row r="46" spans="2:7" x14ac:dyDescent="0.25">
      <c r="B46" s="7"/>
      <c r="C46" s="6"/>
      <c r="D46" s="6"/>
      <c r="E46" s="6"/>
      <c r="F46" s="7"/>
      <c r="G46" s="7"/>
    </row>
    <row r="47" spans="2:7" x14ac:dyDescent="0.25">
      <c r="B47" s="7"/>
      <c r="C47" s="6"/>
      <c r="D47" s="6"/>
      <c r="E47" s="6"/>
      <c r="F47" s="7"/>
      <c r="G47" s="7"/>
    </row>
    <row r="48" spans="2:7" x14ac:dyDescent="0.25">
      <c r="B48" s="7"/>
      <c r="C48" s="6"/>
      <c r="D48" s="6"/>
      <c r="E48" s="6"/>
      <c r="F48" s="7"/>
      <c r="G48" s="7"/>
    </row>
    <row r="49" spans="2:7" x14ac:dyDescent="0.25">
      <c r="B49" s="7"/>
      <c r="C49" s="6"/>
      <c r="D49" s="6"/>
      <c r="E49" s="6"/>
      <c r="F49" s="7"/>
      <c r="G49" s="7"/>
    </row>
    <row r="50" spans="2:7" x14ac:dyDescent="0.25">
      <c r="B50" s="7"/>
      <c r="C50" s="6"/>
      <c r="D50" s="6"/>
      <c r="E50" s="6"/>
      <c r="F50" s="7"/>
      <c r="G50" s="7"/>
    </row>
    <row r="51" spans="2:7" x14ac:dyDescent="0.25">
      <c r="B51" s="7"/>
      <c r="C51" s="6"/>
      <c r="D51" s="6"/>
      <c r="E51" s="6"/>
      <c r="F51" s="7"/>
      <c r="G51" s="7"/>
    </row>
    <row r="52" spans="2:7" x14ac:dyDescent="0.25">
      <c r="B52" s="7"/>
      <c r="C52" s="6"/>
      <c r="D52" s="6"/>
      <c r="E52" s="6"/>
      <c r="F52" s="7"/>
      <c r="G52" s="7"/>
    </row>
    <row r="53" spans="2:7" x14ac:dyDescent="0.25">
      <c r="B53" s="7"/>
      <c r="C53" s="6"/>
      <c r="D53" s="6"/>
      <c r="E53" s="6"/>
      <c r="F53" s="7"/>
      <c r="G53" s="7"/>
    </row>
    <row r="54" spans="2:7" x14ac:dyDescent="0.25">
      <c r="B54" s="7"/>
      <c r="C54" s="6"/>
      <c r="D54" s="6"/>
      <c r="E54" s="6"/>
      <c r="F54" s="7"/>
      <c r="G54" s="7"/>
    </row>
    <row r="55" spans="2:7" x14ac:dyDescent="0.25">
      <c r="B55" s="7"/>
      <c r="C55" s="6"/>
      <c r="D55" s="6"/>
      <c r="E55" s="6"/>
      <c r="F55" s="7"/>
      <c r="G55" s="7"/>
    </row>
    <row r="56" spans="2:7" x14ac:dyDescent="0.25">
      <c r="B56" s="7"/>
      <c r="C56" s="6"/>
      <c r="D56" s="6"/>
      <c r="E56" s="6"/>
      <c r="F56" s="7"/>
      <c r="G56" s="7"/>
    </row>
    <row r="57" spans="2:7" x14ac:dyDescent="0.25">
      <c r="B57" s="7"/>
      <c r="C57" s="6"/>
      <c r="D57" s="6"/>
      <c r="E57" s="6"/>
      <c r="F57" s="7"/>
      <c r="G57" s="7"/>
    </row>
    <row r="58" spans="2:7" x14ac:dyDescent="0.25">
      <c r="B58" s="7"/>
      <c r="C58" s="6"/>
      <c r="D58" s="6"/>
      <c r="E58" s="6"/>
      <c r="F58" s="7"/>
      <c r="G58" s="7"/>
    </row>
    <row r="59" spans="2:7" x14ac:dyDescent="0.25">
      <c r="B59" s="7"/>
      <c r="C59" s="6"/>
      <c r="D59" s="6"/>
      <c r="E59" s="6"/>
      <c r="F59" s="7"/>
      <c r="G59" s="7"/>
    </row>
    <row r="60" spans="2:7" x14ac:dyDescent="0.25">
      <c r="B60" s="7"/>
      <c r="C60" s="6"/>
      <c r="D60" s="6"/>
      <c r="E60" s="6"/>
      <c r="F60" s="7"/>
      <c r="G60" s="7"/>
    </row>
    <row r="61" spans="2:7" x14ac:dyDescent="0.25">
      <c r="B61" s="7"/>
      <c r="C61" s="6"/>
      <c r="D61" s="6"/>
      <c r="E61" s="6"/>
      <c r="F61" s="7"/>
      <c r="G61" s="7"/>
    </row>
    <row r="62" spans="2:7" x14ac:dyDescent="0.25">
      <c r="B62" s="7"/>
      <c r="C62" s="6"/>
      <c r="D62" s="6"/>
      <c r="E62" s="6"/>
      <c r="F62" s="7"/>
      <c r="G62" s="7"/>
    </row>
    <row r="63" spans="2:7" x14ac:dyDescent="0.25">
      <c r="B63" s="7"/>
      <c r="C63" s="6"/>
      <c r="D63" s="6"/>
      <c r="E63" s="6"/>
      <c r="F63" s="7"/>
      <c r="G63" s="7"/>
    </row>
    <row r="64" spans="2:7" x14ac:dyDescent="0.25">
      <c r="B64" s="7"/>
      <c r="C64" s="6"/>
      <c r="D64" s="6"/>
      <c r="E64" s="6"/>
      <c r="F64" s="7"/>
      <c r="G64" s="7"/>
    </row>
    <row r="65" spans="2:7" x14ac:dyDescent="0.25">
      <c r="B65" s="7"/>
      <c r="C65" s="6"/>
      <c r="D65" s="6"/>
      <c r="E65" s="6"/>
      <c r="F65" s="7"/>
      <c r="G65" s="7"/>
    </row>
    <row r="66" spans="2:7" x14ac:dyDescent="0.25">
      <c r="B66" s="7"/>
      <c r="C66" s="6"/>
      <c r="D66" s="6"/>
      <c r="E66" s="6"/>
      <c r="F66" s="7"/>
      <c r="G66" s="7"/>
    </row>
    <row r="67" spans="2:7" x14ac:dyDescent="0.25">
      <c r="B67" s="7"/>
      <c r="C67" s="6"/>
      <c r="D67" s="6"/>
      <c r="E67" s="6"/>
      <c r="F67" s="7"/>
      <c r="G67" s="7"/>
    </row>
    <row r="68" spans="2:7" x14ac:dyDescent="0.25">
      <c r="B68" s="7"/>
      <c r="C68" s="6"/>
      <c r="D68" s="6"/>
      <c r="E68" s="6"/>
      <c r="F68" s="7"/>
      <c r="G68" s="7"/>
    </row>
    <row r="69" spans="2:7" x14ac:dyDescent="0.25">
      <c r="B69" s="7"/>
      <c r="C69" s="6"/>
      <c r="D69" s="6"/>
      <c r="E69" s="6"/>
      <c r="F69" s="7"/>
      <c r="G69" s="7"/>
    </row>
    <row r="70" spans="2:7" x14ac:dyDescent="0.25">
      <c r="B70" s="7"/>
      <c r="C70" s="6"/>
      <c r="D70" s="6"/>
      <c r="E70" s="6"/>
      <c r="F70" s="7"/>
      <c r="G70" s="7"/>
    </row>
    <row r="71" spans="2:7" x14ac:dyDescent="0.25">
      <c r="B71" s="7"/>
      <c r="C71" s="6"/>
      <c r="D71" s="6"/>
      <c r="E71" s="6"/>
      <c r="F71" s="7"/>
      <c r="G71" s="7"/>
    </row>
    <row r="72" spans="2:7" x14ac:dyDescent="0.25">
      <c r="B72" s="7"/>
      <c r="C72" s="6"/>
      <c r="D72" s="6"/>
      <c r="E72" s="6"/>
      <c r="F72" s="7"/>
      <c r="G72" s="7"/>
    </row>
    <row r="73" spans="2:7" x14ac:dyDescent="0.25">
      <c r="B73" s="7"/>
      <c r="C73" s="6"/>
      <c r="D73" s="6"/>
      <c r="E73" s="6"/>
      <c r="F73" s="7"/>
      <c r="G73" s="7"/>
    </row>
    <row r="74" spans="2:7" x14ac:dyDescent="0.25">
      <c r="B74" s="7"/>
      <c r="C74" s="6"/>
      <c r="D74" s="6"/>
      <c r="E74" s="6"/>
      <c r="F74" s="7"/>
      <c r="G74" s="7"/>
    </row>
    <row r="75" spans="2:7" x14ac:dyDescent="0.25">
      <c r="B75" s="7"/>
      <c r="C75" s="6"/>
      <c r="D75" s="6"/>
      <c r="E75" s="6"/>
      <c r="F75" s="7"/>
      <c r="G75" s="7"/>
    </row>
    <row r="76" spans="2:7" x14ac:dyDescent="0.25">
      <c r="B76" s="7"/>
      <c r="C76" s="6"/>
      <c r="D76" s="6"/>
      <c r="E76" s="6"/>
      <c r="F76" s="7"/>
      <c r="G76" s="7"/>
    </row>
    <row r="77" spans="2:7" x14ac:dyDescent="0.25">
      <c r="B77" s="7"/>
      <c r="C77" s="6"/>
      <c r="D77" s="6"/>
      <c r="E77" s="6"/>
      <c r="F77" s="7"/>
      <c r="G77" s="7"/>
    </row>
    <row r="78" spans="2:7" x14ac:dyDescent="0.25">
      <c r="B78" s="7"/>
      <c r="C78" s="6"/>
      <c r="D78" s="6"/>
      <c r="E78" s="6"/>
      <c r="F78" s="7"/>
      <c r="G78" s="7"/>
    </row>
    <row r="79" spans="2:7" x14ac:dyDescent="0.25">
      <c r="B79" s="7"/>
      <c r="C79" s="6"/>
      <c r="D79" s="6"/>
      <c r="E79" s="6"/>
      <c r="F79" s="7"/>
      <c r="G79" s="7"/>
    </row>
    <row r="80" spans="2:7" x14ac:dyDescent="0.25">
      <c r="B80" s="7"/>
      <c r="C80" s="6"/>
      <c r="D80" s="6"/>
      <c r="E80" s="6"/>
      <c r="F80" s="7"/>
      <c r="G80" s="7"/>
    </row>
    <row r="81" spans="2:7" x14ac:dyDescent="0.25">
      <c r="B81" s="7"/>
      <c r="C81" s="6"/>
      <c r="D81" s="6"/>
      <c r="E81" s="6"/>
      <c r="F81" s="7"/>
      <c r="G81" s="7"/>
    </row>
    <row r="82" spans="2:7" x14ac:dyDescent="0.25">
      <c r="B82" s="7"/>
      <c r="C82" s="6"/>
      <c r="D82" s="6"/>
      <c r="E82" s="6"/>
      <c r="F82" s="7"/>
      <c r="G82" s="7"/>
    </row>
    <row r="83" spans="2:7" x14ac:dyDescent="0.25">
      <c r="B83" s="7"/>
      <c r="C83" s="6"/>
      <c r="D83" s="6"/>
      <c r="E83" s="6"/>
      <c r="F83" s="7"/>
      <c r="G83" s="7"/>
    </row>
    <row r="84" spans="2:7" x14ac:dyDescent="0.25">
      <c r="B84" s="7"/>
      <c r="C84" s="6"/>
      <c r="D84" s="6"/>
      <c r="E84" s="6"/>
      <c r="F84" s="7"/>
      <c r="G84" s="7"/>
    </row>
    <row r="85" spans="2:7" x14ac:dyDescent="0.25">
      <c r="B85" s="7"/>
      <c r="C85" s="6"/>
      <c r="D85" s="6"/>
      <c r="E85" s="6"/>
      <c r="F85" s="7"/>
      <c r="G85" s="7"/>
    </row>
    <row r="86" spans="2:7" x14ac:dyDescent="0.25">
      <c r="B86" s="7"/>
      <c r="C86" s="6"/>
      <c r="D86" s="6"/>
      <c r="E86" s="6"/>
      <c r="F86" s="7"/>
      <c r="G86" s="7"/>
    </row>
    <row r="87" spans="2:7" x14ac:dyDescent="0.25">
      <c r="B87" s="7"/>
      <c r="C87" s="6"/>
      <c r="D87" s="6"/>
      <c r="E87" s="6"/>
      <c r="F87" s="7"/>
      <c r="G87" s="7"/>
    </row>
    <row r="88" spans="2:7" x14ac:dyDescent="0.25">
      <c r="B88" s="7"/>
      <c r="C88" s="6"/>
      <c r="D88" s="6"/>
      <c r="E88" s="6"/>
      <c r="F88" s="7"/>
      <c r="G88" s="7"/>
    </row>
    <row r="89" spans="2:7" x14ac:dyDescent="0.25">
      <c r="B89" s="7"/>
      <c r="C89" s="6"/>
      <c r="D89" s="6"/>
      <c r="E89" s="6"/>
      <c r="F89" s="7"/>
      <c r="G89" s="7"/>
    </row>
    <row r="90" spans="2:7" x14ac:dyDescent="0.25">
      <c r="B90" s="7"/>
      <c r="C90" s="6"/>
      <c r="D90" s="6"/>
      <c r="E90" s="6"/>
      <c r="F90" s="7"/>
      <c r="G90" s="7"/>
    </row>
    <row r="91" spans="2:7" x14ac:dyDescent="0.25">
      <c r="B91" s="7"/>
      <c r="C91" s="6"/>
      <c r="D91" s="6"/>
      <c r="E91" s="6"/>
      <c r="F91" s="7"/>
      <c r="G91" s="7"/>
    </row>
    <row r="92" spans="2:7" x14ac:dyDescent="0.25">
      <c r="B92" s="7"/>
      <c r="C92" s="6"/>
      <c r="D92" s="6"/>
      <c r="E92" s="6"/>
      <c r="F92" s="7"/>
      <c r="G92" s="7"/>
    </row>
    <row r="93" spans="2:7" x14ac:dyDescent="0.25">
      <c r="B93" s="7"/>
      <c r="C93" s="6"/>
      <c r="D93" s="6"/>
      <c r="E93" s="6"/>
      <c r="F93" s="7"/>
      <c r="G93" s="7"/>
    </row>
    <row r="94" spans="2:7" x14ac:dyDescent="0.25">
      <c r="B94" s="7"/>
      <c r="C94" s="6"/>
      <c r="D94" s="6"/>
      <c r="E94" s="6"/>
      <c r="F94" s="7"/>
      <c r="G94" s="7"/>
    </row>
    <row r="95" spans="2:7" x14ac:dyDescent="0.25">
      <c r="B95" s="7"/>
      <c r="C95" s="6"/>
      <c r="D95" s="6"/>
      <c r="E95" s="6"/>
      <c r="F95" s="7"/>
      <c r="G95" s="7"/>
    </row>
    <row r="96" spans="2:7" x14ac:dyDescent="0.25">
      <c r="B96" s="7"/>
      <c r="C96" s="6"/>
      <c r="D96" s="6"/>
      <c r="E96" s="6"/>
      <c r="F96" s="7"/>
      <c r="G96" s="7"/>
    </row>
    <row r="97" spans="2:7" x14ac:dyDescent="0.25">
      <c r="B97" s="7"/>
      <c r="C97" s="6"/>
      <c r="D97" s="6"/>
      <c r="E97" s="6"/>
      <c r="F97" s="7"/>
      <c r="G97" s="7"/>
    </row>
    <row r="98" spans="2:7" x14ac:dyDescent="0.25">
      <c r="B98" s="7"/>
      <c r="C98" s="6"/>
      <c r="D98" s="6"/>
      <c r="E98" s="6"/>
      <c r="F98" s="7"/>
      <c r="G98" s="7"/>
    </row>
    <row r="99" spans="2:7" x14ac:dyDescent="0.25">
      <c r="B99" s="7"/>
      <c r="C99" s="6"/>
      <c r="D99" s="6"/>
      <c r="E99" s="6"/>
      <c r="F99" s="7"/>
      <c r="G99" s="7"/>
    </row>
    <row r="100" spans="2:7" x14ac:dyDescent="0.25">
      <c r="B100" s="7"/>
      <c r="C100" s="6"/>
      <c r="D100" s="6"/>
      <c r="E100" s="6"/>
      <c r="F100" s="7"/>
      <c r="G100" s="7"/>
    </row>
    <row r="101" spans="2:7" x14ac:dyDescent="0.25">
      <c r="B101" s="7"/>
      <c r="C101" s="6"/>
      <c r="D101" s="6"/>
      <c r="E101" s="6"/>
      <c r="F101" s="7"/>
      <c r="G101" s="7"/>
    </row>
    <row r="102" spans="2:7" x14ac:dyDescent="0.25">
      <c r="B102" s="7"/>
      <c r="C102" s="6"/>
      <c r="D102" s="6"/>
      <c r="E102" s="6"/>
      <c r="F102" s="7"/>
      <c r="G102" s="7"/>
    </row>
    <row r="103" spans="2:7" x14ac:dyDescent="0.25">
      <c r="B103" s="7"/>
      <c r="C103" s="6"/>
      <c r="D103" s="6"/>
      <c r="E103" s="6"/>
      <c r="F103" s="7"/>
      <c r="G103" s="7"/>
    </row>
    <row r="104" spans="2:7" x14ac:dyDescent="0.25">
      <c r="B104" s="7"/>
      <c r="C104" s="6"/>
      <c r="D104" s="6"/>
      <c r="E104" s="6"/>
      <c r="F104" s="7"/>
      <c r="G104" s="7"/>
    </row>
    <row r="105" spans="2:7" x14ac:dyDescent="0.25">
      <c r="B105" s="7"/>
      <c r="C105" s="6"/>
      <c r="D105" s="6"/>
      <c r="E105" s="6"/>
      <c r="F105" s="7"/>
      <c r="G105" s="7"/>
    </row>
    <row r="106" spans="2:7" x14ac:dyDescent="0.25">
      <c r="B106" s="7"/>
      <c r="C106" s="6"/>
      <c r="D106" s="6"/>
      <c r="E106" s="6"/>
      <c r="F106" s="7"/>
      <c r="G106" s="7"/>
    </row>
    <row r="107" spans="2:7" x14ac:dyDescent="0.25">
      <c r="B107" s="7"/>
      <c r="C107" s="6"/>
      <c r="D107" s="6"/>
      <c r="E107" s="6"/>
      <c r="F107" s="7"/>
      <c r="G107" s="7"/>
    </row>
    <row r="108" spans="2:7" x14ac:dyDescent="0.25">
      <c r="B108" s="7"/>
      <c r="C108" s="6"/>
      <c r="D108" s="6"/>
      <c r="E108" s="6"/>
      <c r="F108" s="7"/>
      <c r="G108" s="7"/>
    </row>
    <row r="109" spans="2:7" x14ac:dyDescent="0.25">
      <c r="B109" s="7"/>
      <c r="C109" s="6"/>
      <c r="D109" s="6"/>
      <c r="E109" s="6"/>
      <c r="F109" s="7"/>
      <c r="G109" s="7"/>
    </row>
    <row r="110" spans="2:7" x14ac:dyDescent="0.25">
      <c r="B110" s="7"/>
      <c r="C110" s="6"/>
      <c r="D110" s="6"/>
      <c r="E110" s="6"/>
      <c r="F110" s="7"/>
      <c r="G110" s="7"/>
    </row>
    <row r="111" spans="2:7" x14ac:dyDescent="0.25">
      <c r="B111" s="7"/>
      <c r="C111" s="6"/>
      <c r="D111" s="6"/>
      <c r="E111" s="6"/>
      <c r="F111" s="7"/>
      <c r="G111" s="7"/>
    </row>
    <row r="112" spans="2:7" x14ac:dyDescent="0.25">
      <c r="B112" s="7"/>
      <c r="C112" s="6"/>
      <c r="D112" s="6"/>
      <c r="E112" s="6"/>
      <c r="F112" s="7"/>
      <c r="G112" s="7"/>
    </row>
    <row r="113" spans="2:7" x14ac:dyDescent="0.25">
      <c r="B113" s="7"/>
      <c r="C113" s="6"/>
      <c r="D113" s="6"/>
      <c r="E113" s="6"/>
      <c r="F113" s="7"/>
      <c r="G113" s="7"/>
    </row>
    <row r="114" spans="2:7" x14ac:dyDescent="0.25">
      <c r="B114" s="7"/>
      <c r="C114" s="6"/>
      <c r="D114" s="6"/>
      <c r="E114" s="6"/>
      <c r="F114" s="7"/>
      <c r="G114" s="7"/>
    </row>
    <row r="115" spans="2:7" x14ac:dyDescent="0.25">
      <c r="B115" s="7"/>
      <c r="C115" s="6"/>
      <c r="D115" s="6"/>
      <c r="E115" s="6"/>
      <c r="F115" s="7"/>
      <c r="G115" s="7"/>
    </row>
    <row r="116" spans="2:7" x14ac:dyDescent="0.25">
      <c r="B116" s="7"/>
      <c r="C116" s="6"/>
      <c r="D116" s="6"/>
      <c r="E116" s="6"/>
      <c r="F116" s="7"/>
      <c r="G116" s="7"/>
    </row>
    <row r="117" spans="2:7" x14ac:dyDescent="0.25">
      <c r="B117" s="7"/>
      <c r="C117" s="6"/>
      <c r="D117" s="6"/>
      <c r="E117" s="6"/>
      <c r="F117" s="7"/>
      <c r="G117" s="7"/>
    </row>
    <row r="118" spans="2:7" x14ac:dyDescent="0.25">
      <c r="B118" s="7"/>
      <c r="C118" s="6"/>
      <c r="D118" s="6"/>
      <c r="E118" s="6"/>
      <c r="F118" s="7"/>
      <c r="G118" s="7"/>
    </row>
    <row r="119" spans="2:7" x14ac:dyDescent="0.25">
      <c r="B119" s="7"/>
      <c r="C119" s="6"/>
      <c r="D119" s="6"/>
      <c r="E119" s="6"/>
      <c r="F119" s="7"/>
      <c r="G119" s="7"/>
    </row>
    <row r="120" spans="2:7" x14ac:dyDescent="0.25">
      <c r="B120" s="7"/>
      <c r="C120" s="6"/>
      <c r="D120" s="6"/>
      <c r="E120" s="6"/>
      <c r="F120" s="7"/>
      <c r="G120" s="7"/>
    </row>
    <row r="121" spans="2:7" x14ac:dyDescent="0.25">
      <c r="B121" s="7"/>
      <c r="C121" s="6"/>
      <c r="D121" s="6"/>
      <c r="E121" s="6"/>
      <c r="F121" s="7"/>
      <c r="G121" s="7"/>
    </row>
    <row r="122" spans="2:7" x14ac:dyDescent="0.25">
      <c r="B122" s="7"/>
      <c r="C122" s="6"/>
      <c r="D122" s="6"/>
      <c r="E122" s="6"/>
      <c r="F122" s="7"/>
      <c r="G122" s="7"/>
    </row>
    <row r="123" spans="2:7" x14ac:dyDescent="0.25">
      <c r="B123" s="7"/>
      <c r="C123" s="6"/>
      <c r="D123" s="6"/>
      <c r="E123" s="6"/>
      <c r="F123" s="7"/>
      <c r="G123" s="7"/>
    </row>
    <row r="124" spans="2:7" x14ac:dyDescent="0.25">
      <c r="B124" s="7"/>
      <c r="C124" s="6"/>
      <c r="D124" s="6"/>
      <c r="E124" s="6"/>
      <c r="F124" s="7"/>
      <c r="G124" s="7"/>
    </row>
    <row r="125" spans="2:7" x14ac:dyDescent="0.25">
      <c r="B125" s="7"/>
      <c r="C125" s="6"/>
      <c r="D125" s="6"/>
      <c r="E125" s="6"/>
      <c r="F125" s="7"/>
      <c r="G125" s="7"/>
    </row>
    <row r="126" spans="2:7" x14ac:dyDescent="0.25">
      <c r="B126" s="7"/>
      <c r="C126" s="6"/>
      <c r="D126" s="6"/>
      <c r="E126" s="6"/>
      <c r="F126" s="7"/>
      <c r="G126" s="7"/>
    </row>
    <row r="127" spans="2:7" x14ac:dyDescent="0.25">
      <c r="B127" s="7"/>
      <c r="C127" s="6"/>
      <c r="D127" s="6"/>
      <c r="E127" s="6"/>
      <c r="F127" s="7"/>
      <c r="G127" s="7"/>
    </row>
    <row r="128" spans="2:7" x14ac:dyDescent="0.25">
      <c r="B128" s="7"/>
      <c r="C128" s="6"/>
      <c r="D128" s="6"/>
      <c r="E128" s="6"/>
      <c r="F128" s="7"/>
      <c r="G128" s="7"/>
    </row>
    <row r="129" spans="2:7" x14ac:dyDescent="0.25">
      <c r="B129" s="7"/>
      <c r="C129" s="6"/>
      <c r="D129" s="6"/>
      <c r="E129" s="6"/>
      <c r="F129" s="7"/>
      <c r="G129" s="7"/>
    </row>
    <row r="130" spans="2:7" x14ac:dyDescent="0.25">
      <c r="B130" s="7"/>
      <c r="C130" s="6"/>
      <c r="D130" s="6"/>
      <c r="E130" s="6"/>
      <c r="F130" s="7"/>
      <c r="G130" s="7"/>
    </row>
    <row r="131" spans="2:7" x14ac:dyDescent="0.25">
      <c r="B131" s="7"/>
      <c r="C131" s="6"/>
      <c r="D131" s="6"/>
      <c r="E131" s="6"/>
      <c r="F131" s="7"/>
      <c r="G131" s="7"/>
    </row>
    <row r="132" spans="2:7" x14ac:dyDescent="0.25">
      <c r="B132" s="7"/>
      <c r="C132" s="6"/>
      <c r="D132" s="6"/>
      <c r="E132" s="6"/>
      <c r="F132" s="7"/>
      <c r="G132" s="7"/>
    </row>
    <row r="133" spans="2:7" x14ac:dyDescent="0.25">
      <c r="B133" s="7"/>
      <c r="C133" s="6"/>
      <c r="D133" s="6"/>
      <c r="E133" s="6"/>
      <c r="F133" s="7"/>
      <c r="G133" s="7"/>
    </row>
    <row r="134" spans="2:7" x14ac:dyDescent="0.25">
      <c r="B134" s="7"/>
      <c r="C134" s="6"/>
      <c r="D134" s="6"/>
      <c r="E134" s="6"/>
      <c r="F134" s="7"/>
      <c r="G134" s="7"/>
    </row>
    <row r="135" spans="2:7" x14ac:dyDescent="0.25">
      <c r="B135" s="7"/>
      <c r="C135" s="6"/>
      <c r="D135" s="6"/>
      <c r="E135" s="6"/>
      <c r="F135" s="7"/>
      <c r="G135" s="7"/>
    </row>
    <row r="136" spans="2:7" x14ac:dyDescent="0.25">
      <c r="B136" s="7"/>
      <c r="C136" s="6"/>
      <c r="D136" s="6"/>
      <c r="E136" s="6"/>
      <c r="F136" s="7"/>
      <c r="G136" s="7"/>
    </row>
    <row r="137" spans="2:7" x14ac:dyDescent="0.25">
      <c r="B137" s="7"/>
      <c r="C137" s="6"/>
      <c r="D137" s="6"/>
      <c r="E137" s="6"/>
      <c r="F137" s="7"/>
      <c r="G137" s="7"/>
    </row>
    <row r="138" spans="2:7" x14ac:dyDescent="0.25">
      <c r="B138" s="7"/>
      <c r="C138" s="6"/>
      <c r="D138" s="6"/>
      <c r="E138" s="6"/>
      <c r="F138" s="7"/>
      <c r="G138" s="7"/>
    </row>
    <row r="139" spans="2:7" x14ac:dyDescent="0.25">
      <c r="B139" s="7"/>
      <c r="C139" s="6"/>
      <c r="D139" s="6"/>
      <c r="E139" s="6"/>
      <c r="F139" s="7"/>
      <c r="G139" s="7"/>
    </row>
    <row r="140" spans="2:7" x14ac:dyDescent="0.25">
      <c r="B140" s="7"/>
      <c r="C140" s="6"/>
      <c r="D140" s="6"/>
      <c r="E140" s="6"/>
      <c r="F140" s="7"/>
      <c r="G140" s="7"/>
    </row>
    <row r="141" spans="2:7" x14ac:dyDescent="0.25">
      <c r="B141" s="7"/>
      <c r="C141" s="6"/>
      <c r="D141" s="6"/>
      <c r="E141" s="6"/>
      <c r="F141" s="7"/>
      <c r="G141" s="7"/>
    </row>
  </sheetData>
  <mergeCells count="11">
    <mergeCell ref="A19:B19"/>
    <mergeCell ref="A23:E23"/>
    <mergeCell ref="A11:B11"/>
    <mergeCell ref="A15:B15"/>
    <mergeCell ref="A2:G2"/>
    <mergeCell ref="A3:F3"/>
    <mergeCell ref="A4:G4"/>
    <mergeCell ref="A5:G5"/>
    <mergeCell ref="A6:G6"/>
    <mergeCell ref="A7:G7"/>
    <mergeCell ref="A9:G9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2022-04-18T05:07:00Z</dcterms:modified>
</cp:coreProperties>
</file>